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drawings/drawing8.xml" ContentType="application/vnd.openxmlformats-officedocument.drawingml.chartshapes+xml"/>
  <Override PartName="/xl/charts/chart9.xml" ContentType="application/vnd.openxmlformats-officedocument.drawingml.chart+xml"/>
  <Override PartName="/xl/drawings/drawing9.xml" ContentType="application/vnd.openxmlformats-officedocument.drawingml.chartshapes+xml"/>
  <Override PartName="/xl/charts/chart10.xml" ContentType="application/vnd.openxmlformats-officedocument.drawingml.chart+xml"/>
  <Override PartName="/xl/drawings/drawing10.xml" ContentType="application/vnd.openxmlformats-officedocument.drawingml.chartshapes+xml"/>
  <Override PartName="/xl/charts/chart11.xml" ContentType="application/vnd.openxmlformats-officedocument.drawingml.chart+xml"/>
  <Override PartName="/xl/drawings/drawing11.xml" ContentType="application/vnd.openxmlformats-officedocument.drawingml.chartshapes+xml"/>
  <Override PartName="/xl/charts/chart12.xml" ContentType="application/vnd.openxmlformats-officedocument.drawingml.chart+xml"/>
  <Override PartName="/xl/drawings/drawing12.xml" ContentType="application/vnd.openxmlformats-officedocument.drawingml.chartshapes+xml"/>
  <Override PartName="/xl/charts/chart13.xml" ContentType="application/vnd.openxmlformats-officedocument.drawingml.chart+xml"/>
  <Override PartName="/xl/drawings/drawing13.xml" ContentType="application/vnd.openxmlformats-officedocument.drawingml.chartshapes+xml"/>
  <Override PartName="/xl/charts/chart14.xml" ContentType="application/vnd.openxmlformats-officedocument.drawingml.chart+xml"/>
  <Override PartName="/xl/drawings/drawing14.xml" ContentType="application/vnd.openxmlformats-officedocument.drawingml.chartshapes+xml"/>
  <Override PartName="/xl/charts/chart15.xml" ContentType="application/vnd.openxmlformats-officedocument.drawingml.chart+xml"/>
  <Override PartName="/xl/drawings/drawing15.xml" ContentType="application/vnd.openxmlformats-officedocument.drawingml.chartshapes+xml"/>
  <Override PartName="/xl/charts/chart16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15" windowWidth="18195" windowHeight="12150" tabRatio="794"/>
  </bookViews>
  <sheets>
    <sheet name="Fig 3.8 female rate changes" sheetId="3" r:id="rId1"/>
    <sheet name="Fig 3.15 Participation rates" sheetId="1" r:id="rId2"/>
    <sheet name="table" sheetId="2" r:id="rId3"/>
  </sheets>
  <calcPr calcId="145621"/>
</workbook>
</file>

<file path=xl/calcChain.xml><?xml version="1.0" encoding="utf-8"?>
<calcChain xmlns="http://schemas.openxmlformats.org/spreadsheetml/2006/main">
  <c r="E15" i="2" l="1"/>
  <c r="E14" i="2"/>
  <c r="E13" i="2"/>
  <c r="E12" i="2"/>
  <c r="E11" i="2"/>
  <c r="E10" i="2"/>
  <c r="E9" i="2"/>
  <c r="E8" i="2"/>
  <c r="E7" i="2"/>
  <c r="E6" i="2"/>
  <c r="E5" i="2"/>
  <c r="E4" i="2"/>
  <c r="B15" i="2"/>
  <c r="B14" i="2"/>
  <c r="B13" i="2"/>
  <c r="B12" i="2"/>
  <c r="B11" i="2"/>
  <c r="B10" i="2"/>
  <c r="B9" i="2"/>
  <c r="B8" i="2"/>
  <c r="B7" i="2"/>
  <c r="B6" i="2"/>
  <c r="B5" i="2"/>
  <c r="B4" i="2"/>
  <c r="C14" i="3" l="1"/>
  <c r="D14" i="3" s="1"/>
  <c r="E14" i="3" s="1"/>
  <c r="F14" i="3" s="1"/>
  <c r="G14" i="3" s="1"/>
  <c r="H14" i="3" s="1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S14" i="3" s="1"/>
  <c r="T14" i="3" s="1"/>
  <c r="U14" i="3" s="1"/>
  <c r="V14" i="3" s="1"/>
  <c r="W14" i="3" s="1"/>
  <c r="X14" i="3" s="1"/>
  <c r="Y14" i="3" s="1"/>
  <c r="Z14" i="3" s="1"/>
  <c r="AA14" i="3" s="1"/>
  <c r="AB14" i="3" s="1"/>
  <c r="AC14" i="3" s="1"/>
  <c r="AD14" i="3" s="1"/>
  <c r="AE14" i="3" s="1"/>
  <c r="AF14" i="3" s="1"/>
  <c r="AG14" i="3" s="1"/>
  <c r="AH14" i="3" s="1"/>
  <c r="AI14" i="3" s="1"/>
  <c r="AJ14" i="3" s="1"/>
  <c r="AK14" i="3" s="1"/>
  <c r="AL14" i="3" s="1"/>
  <c r="AM14" i="3" s="1"/>
  <c r="AN14" i="3" s="1"/>
  <c r="AO14" i="3" s="1"/>
  <c r="AP14" i="3" s="1"/>
  <c r="AQ14" i="3" s="1"/>
  <c r="AR14" i="3" s="1"/>
  <c r="AS14" i="3" s="1"/>
  <c r="AT14" i="3" s="1"/>
  <c r="AU14" i="3" s="1"/>
  <c r="AV14" i="3" s="1"/>
  <c r="AW14" i="3" s="1"/>
  <c r="AX14" i="3" s="1"/>
  <c r="AY14" i="3" s="1"/>
  <c r="AZ14" i="3" s="1"/>
  <c r="BA14" i="3" s="1"/>
  <c r="BB14" i="3" s="1"/>
  <c r="BC14" i="3" s="1"/>
  <c r="BD14" i="3" s="1"/>
  <c r="BE14" i="3" s="1"/>
  <c r="BF14" i="3" s="1"/>
  <c r="BG14" i="3" s="1"/>
  <c r="BH14" i="3" s="1"/>
  <c r="BI14" i="3" s="1"/>
  <c r="BJ14" i="3" s="1"/>
  <c r="BK14" i="3" s="1"/>
  <c r="BL14" i="3" s="1"/>
  <c r="BM14" i="3" s="1"/>
  <c r="BN14" i="3" s="1"/>
  <c r="BO14" i="3" s="1"/>
  <c r="BP14" i="3" s="1"/>
  <c r="BQ14" i="3" s="1"/>
  <c r="BR14" i="3" s="1"/>
  <c r="BS14" i="3" s="1"/>
  <c r="BT14" i="3" s="1"/>
  <c r="BU14" i="3" s="1"/>
  <c r="BV14" i="3" s="1"/>
  <c r="BW14" i="3" s="1"/>
  <c r="BX14" i="3" s="1"/>
  <c r="BY14" i="3" s="1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9" i="3"/>
  <c r="D9" i="3"/>
  <c r="E9" i="3"/>
  <c r="F9" i="3"/>
  <c r="G9" i="3"/>
  <c r="G22" i="3" s="1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B11" i="3"/>
  <c r="B10" i="3"/>
  <c r="B9" i="3"/>
  <c r="B8" i="3"/>
  <c r="B7" i="3"/>
  <c r="BS20" i="3" l="1"/>
  <c r="AS24" i="3"/>
  <c r="AO24" i="3"/>
  <c r="BY23" i="3"/>
  <c r="B21" i="3"/>
  <c r="BS22" i="3"/>
  <c r="BK22" i="3"/>
  <c r="BC22" i="3"/>
  <c r="AY22" i="3"/>
  <c r="AU22" i="3"/>
  <c r="AQ22" i="3"/>
  <c r="AM22" i="3"/>
  <c r="AI22" i="3"/>
  <c r="AE22" i="3"/>
  <c r="AA22" i="3"/>
  <c r="W22" i="3"/>
  <c r="S22" i="3"/>
  <c r="O22" i="3"/>
  <c r="K22" i="3"/>
  <c r="BY24" i="3"/>
  <c r="BU24" i="3"/>
  <c r="BQ24" i="3"/>
  <c r="BM24" i="3"/>
  <c r="BI24" i="3"/>
  <c r="BE24" i="3"/>
  <c r="BA24" i="3"/>
  <c r="AW24" i="3"/>
  <c r="AK24" i="3"/>
  <c r="AG24" i="3"/>
  <c r="AC24" i="3"/>
  <c r="Y24" i="3"/>
  <c r="U24" i="3"/>
  <c r="Q24" i="3"/>
  <c r="M24" i="3"/>
  <c r="I24" i="3"/>
  <c r="E24" i="3"/>
  <c r="BW24" i="3"/>
  <c r="BS24" i="3"/>
  <c r="BK24" i="3"/>
  <c r="BC24" i="3"/>
  <c r="AY24" i="3"/>
  <c r="AQ24" i="3"/>
  <c r="AM24" i="3"/>
  <c r="AE24" i="3"/>
  <c r="AA24" i="3"/>
  <c r="S24" i="3"/>
  <c r="O24" i="3"/>
  <c r="G24" i="3"/>
  <c r="C24" i="3"/>
  <c r="BO23" i="3"/>
  <c r="BG23" i="3"/>
  <c r="AZ23" i="3"/>
  <c r="P23" i="3"/>
  <c r="H23" i="3"/>
  <c r="D23" i="3"/>
  <c r="BU22" i="3"/>
  <c r="BM22" i="3"/>
  <c r="BE22" i="3"/>
  <c r="AC22" i="3"/>
  <c r="BB21" i="3"/>
  <c r="BO24" i="3"/>
  <c r="BG24" i="3"/>
  <c r="AU24" i="3"/>
  <c r="AI24" i="3"/>
  <c r="W24" i="3"/>
  <c r="K24" i="3"/>
  <c r="BW23" i="3"/>
  <c r="AV23" i="3"/>
  <c r="AR23" i="3"/>
  <c r="AN23" i="3"/>
  <c r="AJ23" i="3"/>
  <c r="AF23" i="3"/>
  <c r="AB23" i="3"/>
  <c r="X23" i="3"/>
  <c r="T23" i="3"/>
  <c r="L23" i="3"/>
  <c r="BY22" i="3"/>
  <c r="BQ22" i="3"/>
  <c r="BI22" i="3"/>
  <c r="BA22" i="3"/>
  <c r="AW22" i="3"/>
  <c r="AS22" i="3"/>
  <c r="AO22" i="3"/>
  <c r="AK22" i="3"/>
  <c r="AG22" i="3"/>
  <c r="B23" i="3"/>
  <c r="BV23" i="3"/>
  <c r="BR23" i="3"/>
  <c r="BN23" i="3"/>
  <c r="BJ23" i="3"/>
  <c r="BF23" i="3"/>
  <c r="BB23" i="3"/>
  <c r="AX23" i="3"/>
  <c r="AT23" i="3"/>
  <c r="AP23" i="3"/>
  <c r="AL23" i="3"/>
  <c r="AH23" i="3"/>
  <c r="AD23" i="3"/>
  <c r="Z23" i="3"/>
  <c r="V23" i="3"/>
  <c r="R23" i="3"/>
  <c r="N23" i="3"/>
  <c r="J23" i="3"/>
  <c r="F23" i="3"/>
  <c r="BW22" i="3"/>
  <c r="BO22" i="3"/>
  <c r="BG22" i="3"/>
  <c r="C22" i="3"/>
  <c r="BX21" i="3"/>
  <c r="BT21" i="3"/>
  <c r="BS21" i="3"/>
  <c r="BP21" i="3"/>
  <c r="BL21" i="3"/>
  <c r="BK21" i="3"/>
  <c r="BH21" i="3"/>
  <c r="BD21" i="3"/>
  <c r="BC21" i="3"/>
  <c r="AZ21" i="3"/>
  <c r="AV21" i="3"/>
  <c r="AU21" i="3"/>
  <c r="AR21" i="3"/>
  <c r="AN21" i="3"/>
  <c r="AM21" i="3"/>
  <c r="AJ21" i="3"/>
  <c r="AF21" i="3"/>
  <c r="AE21" i="3"/>
  <c r="AB21" i="3"/>
  <c r="X21" i="3"/>
  <c r="W21" i="3"/>
  <c r="T21" i="3"/>
  <c r="P21" i="3"/>
  <c r="O21" i="3"/>
  <c r="L21" i="3"/>
  <c r="H21" i="3"/>
  <c r="G21" i="3"/>
  <c r="D21" i="3"/>
  <c r="BY20" i="3"/>
  <c r="BU20" i="3"/>
  <c r="BQ20" i="3"/>
  <c r="BM20" i="3"/>
  <c r="BI20" i="3"/>
  <c r="BE20" i="3"/>
  <c r="BA20" i="3"/>
  <c r="AW20" i="3"/>
  <c r="AS20" i="3"/>
  <c r="AO20" i="3"/>
  <c r="AK20" i="3"/>
  <c r="AG20" i="3"/>
  <c r="AC20" i="3"/>
  <c r="Y20" i="3"/>
  <c r="U20" i="3"/>
  <c r="Q20" i="3"/>
  <c r="M20" i="3"/>
  <c r="I20" i="3"/>
  <c r="E20" i="3"/>
  <c r="BQ23" i="3"/>
  <c r="BI23" i="3"/>
  <c r="BA23" i="3"/>
  <c r="AS23" i="3"/>
  <c r="AK23" i="3"/>
  <c r="AC23" i="3"/>
  <c r="U23" i="3"/>
  <c r="K23" i="3"/>
  <c r="BX22" i="3"/>
  <c r="AY21" i="3"/>
  <c r="S21" i="3"/>
  <c r="B24" i="3"/>
  <c r="BX24" i="3"/>
  <c r="BT24" i="3"/>
  <c r="BP24" i="3"/>
  <c r="BL24" i="3"/>
  <c r="BH24" i="3"/>
  <c r="BD24" i="3"/>
  <c r="AZ24" i="3"/>
  <c r="AV24" i="3"/>
  <c r="AR24" i="3"/>
  <c r="AN24" i="3"/>
  <c r="AJ24" i="3"/>
  <c r="AF24" i="3"/>
  <c r="AB24" i="3"/>
  <c r="X24" i="3"/>
  <c r="T24" i="3"/>
  <c r="P24" i="3"/>
  <c r="L24" i="3"/>
  <c r="H24" i="3"/>
  <c r="D24" i="3"/>
  <c r="Q23" i="3"/>
  <c r="I23" i="3"/>
  <c r="AY23" i="3"/>
  <c r="AQ23" i="3"/>
  <c r="AI23" i="3"/>
  <c r="AA23" i="3"/>
  <c r="S23" i="3"/>
  <c r="BW21" i="3"/>
  <c r="AQ21" i="3"/>
  <c r="K21" i="3"/>
  <c r="BX23" i="3"/>
  <c r="BT23" i="3"/>
  <c r="BP23" i="3"/>
  <c r="BL23" i="3"/>
  <c r="BH23" i="3"/>
  <c r="BD23" i="3"/>
  <c r="Y22" i="3"/>
  <c r="U22" i="3"/>
  <c r="Q22" i="3"/>
  <c r="M22" i="3"/>
  <c r="I22" i="3"/>
  <c r="E22" i="3"/>
  <c r="BV21" i="3"/>
  <c r="BR21" i="3"/>
  <c r="BN21" i="3"/>
  <c r="BJ21" i="3"/>
  <c r="BF21" i="3"/>
  <c r="AX21" i="3"/>
  <c r="AT21" i="3"/>
  <c r="AP21" i="3"/>
  <c r="AL21" i="3"/>
  <c r="AH21" i="3"/>
  <c r="AD21" i="3"/>
  <c r="Z21" i="3"/>
  <c r="V21" i="3"/>
  <c r="R21" i="3"/>
  <c r="N21" i="3"/>
  <c r="J21" i="3"/>
  <c r="F21" i="3"/>
  <c r="BW20" i="3"/>
  <c r="BO20" i="3"/>
  <c r="BK20" i="3"/>
  <c r="BG20" i="3"/>
  <c r="BC20" i="3"/>
  <c r="AY20" i="3"/>
  <c r="AU20" i="3"/>
  <c r="AQ20" i="3"/>
  <c r="AM20" i="3"/>
  <c r="AI20" i="3"/>
  <c r="AE20" i="3"/>
  <c r="AA20" i="3"/>
  <c r="W20" i="3"/>
  <c r="S20" i="3"/>
  <c r="O20" i="3"/>
  <c r="K20" i="3"/>
  <c r="G20" i="3"/>
  <c r="C20" i="3"/>
  <c r="BU23" i="3"/>
  <c r="BM23" i="3"/>
  <c r="BE23" i="3"/>
  <c r="AW23" i="3"/>
  <c r="AO23" i="3"/>
  <c r="AG23" i="3"/>
  <c r="Y23" i="3"/>
  <c r="E23" i="3"/>
  <c r="BH22" i="3"/>
  <c r="BO21" i="3"/>
  <c r="AI21" i="3"/>
  <c r="C21" i="3"/>
  <c r="BV24" i="3"/>
  <c r="BR24" i="3"/>
  <c r="BN24" i="3"/>
  <c r="BJ24" i="3"/>
  <c r="BF24" i="3"/>
  <c r="BB24" i="3"/>
  <c r="AX24" i="3"/>
  <c r="AT24" i="3"/>
  <c r="AP24" i="3"/>
  <c r="AL24" i="3"/>
  <c r="AH24" i="3"/>
  <c r="AD24" i="3"/>
  <c r="Z24" i="3"/>
  <c r="V24" i="3"/>
  <c r="R24" i="3"/>
  <c r="N24" i="3"/>
  <c r="J24" i="3"/>
  <c r="F24" i="3"/>
  <c r="O23" i="3"/>
  <c r="G23" i="3"/>
  <c r="BT22" i="3"/>
  <c r="BL22" i="3"/>
  <c r="BD22" i="3"/>
  <c r="BY21" i="3"/>
  <c r="BU21" i="3"/>
  <c r="BQ21" i="3"/>
  <c r="BM21" i="3"/>
  <c r="BI21" i="3"/>
  <c r="BE21" i="3"/>
  <c r="BA21" i="3"/>
  <c r="AW21" i="3"/>
  <c r="AS21" i="3"/>
  <c r="AO21" i="3"/>
  <c r="AK21" i="3"/>
  <c r="AG21" i="3"/>
  <c r="AC21" i="3"/>
  <c r="Y21" i="3"/>
  <c r="U21" i="3"/>
  <c r="Q21" i="3"/>
  <c r="M21" i="3"/>
  <c r="I21" i="3"/>
  <c r="E21" i="3"/>
  <c r="BS23" i="3"/>
  <c r="BK23" i="3"/>
  <c r="BC23" i="3"/>
  <c r="AU23" i="3"/>
  <c r="AM23" i="3"/>
  <c r="AE23" i="3"/>
  <c r="W23" i="3"/>
  <c r="M23" i="3"/>
  <c r="C23" i="3"/>
  <c r="BP22" i="3"/>
  <c r="BG21" i="3"/>
  <c r="AA21" i="3"/>
  <c r="B22" i="3"/>
  <c r="AZ22" i="3"/>
  <c r="AV22" i="3"/>
  <c r="AR22" i="3"/>
  <c r="AN22" i="3"/>
  <c r="AJ22" i="3"/>
  <c r="AF22" i="3"/>
  <c r="AB22" i="3"/>
  <c r="X22" i="3"/>
  <c r="T22" i="3"/>
  <c r="P22" i="3"/>
  <c r="L22" i="3"/>
  <c r="H22" i="3"/>
  <c r="D22" i="3"/>
  <c r="BV20" i="3"/>
  <c r="BR20" i="3"/>
  <c r="BN20" i="3"/>
  <c r="BJ20" i="3"/>
  <c r="BF20" i="3"/>
  <c r="BB20" i="3"/>
  <c r="AX20" i="3"/>
  <c r="AT20" i="3"/>
  <c r="AP20" i="3"/>
  <c r="AL20" i="3"/>
  <c r="AH20" i="3"/>
  <c r="AD20" i="3"/>
  <c r="Z20" i="3"/>
  <c r="V20" i="3"/>
  <c r="R20" i="3"/>
  <c r="N20" i="3"/>
  <c r="J20" i="3"/>
  <c r="F20" i="3"/>
  <c r="B20" i="3"/>
  <c r="BV22" i="3"/>
  <c r="BR22" i="3"/>
  <c r="BN22" i="3"/>
  <c r="BJ22" i="3"/>
  <c r="BF22" i="3"/>
  <c r="BB22" i="3"/>
  <c r="AX22" i="3"/>
  <c r="AT22" i="3"/>
  <c r="AP22" i="3"/>
  <c r="AL22" i="3"/>
  <c r="AH22" i="3"/>
  <c r="AD22" i="3"/>
  <c r="Z22" i="3"/>
  <c r="V22" i="3"/>
  <c r="R22" i="3"/>
  <c r="N22" i="3"/>
  <c r="J22" i="3"/>
  <c r="F22" i="3"/>
  <c r="BX20" i="3"/>
  <c r="BT20" i="3"/>
  <c r="BP20" i="3"/>
  <c r="BL20" i="3"/>
  <c r="BH20" i="3"/>
  <c r="BD20" i="3"/>
  <c r="AZ20" i="3"/>
  <c r="AV20" i="3"/>
  <c r="AR20" i="3"/>
  <c r="AN20" i="3"/>
  <c r="AJ20" i="3"/>
  <c r="AF20" i="3"/>
  <c r="AB20" i="3"/>
  <c r="X20" i="3"/>
  <c r="T20" i="3"/>
  <c r="P20" i="3"/>
  <c r="L20" i="3"/>
  <c r="H20" i="3"/>
  <c r="D20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B6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B5" i="3"/>
  <c r="C2" i="3"/>
  <c r="D2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AO2" i="3"/>
  <c r="AP2" i="3"/>
  <c r="AQ2" i="3"/>
  <c r="AR2" i="3"/>
  <c r="AS2" i="3"/>
  <c r="AT2" i="3"/>
  <c r="AU2" i="3"/>
  <c r="AV2" i="3"/>
  <c r="AW2" i="3"/>
  <c r="AX2" i="3"/>
  <c r="AY2" i="3"/>
  <c r="AZ2" i="3"/>
  <c r="BA2" i="3"/>
  <c r="BB2" i="3"/>
  <c r="BC2" i="3"/>
  <c r="BD2" i="3"/>
  <c r="BE2" i="3"/>
  <c r="BF2" i="3"/>
  <c r="BG2" i="3"/>
  <c r="BH2" i="3"/>
  <c r="BI2" i="3"/>
  <c r="BJ2" i="3"/>
  <c r="BK2" i="3"/>
  <c r="BL2" i="3"/>
  <c r="BM2" i="3"/>
  <c r="BN2" i="3"/>
  <c r="BO2" i="3"/>
  <c r="BP2" i="3"/>
  <c r="BQ2" i="3"/>
  <c r="BR2" i="3"/>
  <c r="BS2" i="3"/>
  <c r="BT2" i="3"/>
  <c r="BU2" i="3"/>
  <c r="BV2" i="3"/>
  <c r="BW2" i="3"/>
  <c r="BX2" i="3"/>
  <c r="BY2" i="3"/>
  <c r="BZ2" i="3"/>
  <c r="CA2" i="3"/>
  <c r="CB2" i="3"/>
  <c r="CC2" i="3"/>
  <c r="CD2" i="3"/>
  <c r="CE2" i="3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BB3" i="3"/>
  <c r="BC3" i="3"/>
  <c r="BD3" i="3"/>
  <c r="BE3" i="3"/>
  <c r="BF3" i="3"/>
  <c r="BG3" i="3"/>
  <c r="BH3" i="3"/>
  <c r="BI3" i="3"/>
  <c r="BJ3" i="3"/>
  <c r="BK3" i="3"/>
  <c r="BL3" i="3"/>
  <c r="BM3" i="3"/>
  <c r="BN3" i="3"/>
  <c r="BO3" i="3"/>
  <c r="BP3" i="3"/>
  <c r="BQ3" i="3"/>
  <c r="BR3" i="3"/>
  <c r="BS3" i="3"/>
  <c r="BT3" i="3"/>
  <c r="BU3" i="3"/>
  <c r="BV3" i="3"/>
  <c r="BW3" i="3"/>
  <c r="BX3" i="3"/>
  <c r="BY3" i="3"/>
  <c r="BZ3" i="3"/>
  <c r="CA3" i="3"/>
  <c r="CB3" i="3"/>
  <c r="CC3" i="3"/>
  <c r="CD3" i="3"/>
  <c r="CE3" i="3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M4" i="3"/>
  <c r="BN4" i="3"/>
  <c r="BO4" i="3"/>
  <c r="BP4" i="3"/>
  <c r="BQ4" i="3"/>
  <c r="BR4" i="3"/>
  <c r="BS4" i="3"/>
  <c r="BT4" i="3"/>
  <c r="BU4" i="3"/>
  <c r="BV4" i="3"/>
  <c r="BW4" i="3"/>
  <c r="BX4" i="3"/>
  <c r="BY4" i="3"/>
  <c r="BZ4" i="3"/>
  <c r="CA4" i="3"/>
  <c r="CB4" i="3"/>
  <c r="CC4" i="3"/>
  <c r="CD4" i="3"/>
  <c r="CE4" i="3"/>
  <c r="B4" i="3"/>
  <c r="B3" i="3"/>
  <c r="B2" i="3"/>
  <c r="C1" i="3"/>
  <c r="D1" i="3" s="1"/>
  <c r="E1" i="3" s="1"/>
  <c r="F1" i="3" s="1"/>
  <c r="G1" i="3" s="1"/>
  <c r="H1" i="3" s="1"/>
  <c r="I1" i="3" s="1"/>
  <c r="J1" i="3" s="1"/>
  <c r="K1" i="3" s="1"/>
  <c r="L1" i="3" s="1"/>
  <c r="M1" i="3" s="1"/>
  <c r="N1" i="3" s="1"/>
  <c r="O1" i="3" s="1"/>
  <c r="P1" i="3" s="1"/>
  <c r="Q1" i="3" s="1"/>
  <c r="R1" i="3" s="1"/>
  <c r="S1" i="3" s="1"/>
  <c r="T1" i="3" s="1"/>
  <c r="U1" i="3" s="1"/>
  <c r="V1" i="3" s="1"/>
  <c r="W1" i="3" s="1"/>
  <c r="X1" i="3" s="1"/>
  <c r="Y1" i="3" s="1"/>
  <c r="Z1" i="3" s="1"/>
  <c r="AA1" i="3" s="1"/>
  <c r="AB1" i="3" s="1"/>
  <c r="AC1" i="3" s="1"/>
  <c r="AD1" i="3" s="1"/>
  <c r="AE1" i="3" s="1"/>
  <c r="AF1" i="3" s="1"/>
  <c r="AG1" i="3" s="1"/>
  <c r="AH1" i="3" s="1"/>
  <c r="AI1" i="3" s="1"/>
  <c r="AJ1" i="3" s="1"/>
  <c r="AK1" i="3" s="1"/>
  <c r="AL1" i="3" s="1"/>
  <c r="AM1" i="3" s="1"/>
  <c r="AN1" i="3" s="1"/>
  <c r="AO1" i="3" s="1"/>
  <c r="AP1" i="3" s="1"/>
  <c r="AQ1" i="3" s="1"/>
  <c r="AR1" i="3" s="1"/>
  <c r="AS1" i="3" s="1"/>
  <c r="AT1" i="3" s="1"/>
  <c r="AU1" i="3" s="1"/>
  <c r="AV1" i="3" s="1"/>
  <c r="AW1" i="3" s="1"/>
  <c r="AX1" i="3" s="1"/>
  <c r="AY1" i="3" s="1"/>
  <c r="AZ1" i="3" s="1"/>
  <c r="BA1" i="3" s="1"/>
  <c r="BB1" i="3" s="1"/>
  <c r="BC1" i="3" s="1"/>
  <c r="BD1" i="3" s="1"/>
  <c r="BE1" i="3" s="1"/>
  <c r="BF1" i="3" s="1"/>
  <c r="BG1" i="3" s="1"/>
  <c r="BH1" i="3" s="1"/>
  <c r="BI1" i="3" s="1"/>
  <c r="BJ1" i="3" s="1"/>
  <c r="BK1" i="3" s="1"/>
  <c r="BL1" i="3" s="1"/>
  <c r="BM1" i="3" s="1"/>
  <c r="BN1" i="3" s="1"/>
  <c r="BO1" i="3" s="1"/>
  <c r="BP1" i="3" s="1"/>
  <c r="BQ1" i="3" s="1"/>
  <c r="BR1" i="3" s="1"/>
  <c r="BS1" i="3" s="1"/>
  <c r="BT1" i="3" s="1"/>
  <c r="BU1" i="3" s="1"/>
  <c r="BV1" i="3" s="1"/>
  <c r="BW1" i="3" s="1"/>
  <c r="BX1" i="3" s="1"/>
  <c r="BY1" i="3" s="1"/>
  <c r="BZ1" i="3" s="1"/>
  <c r="CA1" i="3" s="1"/>
  <c r="CB1" i="3" s="1"/>
  <c r="CC1" i="3" s="1"/>
  <c r="CD1" i="3" s="1"/>
  <c r="CE1" i="3" s="1"/>
  <c r="B15" i="3" l="1"/>
  <c r="B19" i="3"/>
  <c r="AN17" i="3"/>
  <c r="B17" i="3"/>
  <c r="BV15" i="3"/>
  <c r="B18" i="3"/>
  <c r="AJ17" i="3"/>
  <c r="AF17" i="3"/>
  <c r="AB17" i="3"/>
  <c r="X17" i="3"/>
  <c r="T17" i="3"/>
  <c r="P17" i="3"/>
  <c r="L17" i="3"/>
  <c r="H17" i="3"/>
  <c r="D17" i="3"/>
  <c r="BY16" i="3"/>
  <c r="BU16" i="3"/>
  <c r="BQ16" i="3"/>
  <c r="BM16" i="3"/>
  <c r="BI16" i="3"/>
  <c r="BE16" i="3"/>
  <c r="BA16" i="3"/>
  <c r="AW16" i="3"/>
  <c r="AS16" i="3"/>
  <c r="AO16" i="3"/>
  <c r="AK16" i="3"/>
  <c r="AG16" i="3"/>
  <c r="AC16" i="3"/>
  <c r="Y16" i="3"/>
  <c r="U16" i="3"/>
  <c r="Q16" i="3"/>
  <c r="M16" i="3"/>
  <c r="I16" i="3"/>
  <c r="E16" i="3"/>
  <c r="BR15" i="3"/>
  <c r="BX17" i="3"/>
  <c r="BT17" i="3"/>
  <c r="BP17" i="3"/>
  <c r="BL17" i="3"/>
  <c r="BH17" i="3"/>
  <c r="BD17" i="3"/>
  <c r="AZ17" i="3"/>
  <c r="AV17" i="3"/>
  <c r="AR17" i="3"/>
  <c r="BV17" i="3"/>
  <c r="BR17" i="3"/>
  <c r="BN17" i="3"/>
  <c r="BJ17" i="3"/>
  <c r="BF17" i="3"/>
  <c r="BB17" i="3"/>
  <c r="AX17" i="3"/>
  <c r="AT17" i="3"/>
  <c r="AP17" i="3"/>
  <c r="AL17" i="3"/>
  <c r="AH17" i="3"/>
  <c r="AD17" i="3"/>
  <c r="Z17" i="3"/>
  <c r="V17" i="3"/>
  <c r="R17" i="3"/>
  <c r="N17" i="3"/>
  <c r="J17" i="3"/>
  <c r="F17" i="3"/>
  <c r="BN15" i="3"/>
  <c r="BJ15" i="3"/>
  <c r="BF15" i="3"/>
  <c r="BB15" i="3"/>
  <c r="AX15" i="3"/>
  <c r="AT15" i="3"/>
  <c r="AP15" i="3"/>
  <c r="AL15" i="3"/>
  <c r="AH15" i="3"/>
  <c r="AD15" i="3"/>
  <c r="Z15" i="3"/>
  <c r="V15" i="3"/>
  <c r="R15" i="3"/>
  <c r="N15" i="3"/>
  <c r="J15" i="3"/>
  <c r="F15" i="3"/>
  <c r="BX18" i="3"/>
  <c r="BT18" i="3"/>
  <c r="BP18" i="3"/>
  <c r="BL18" i="3"/>
  <c r="BH18" i="3"/>
  <c r="BD18" i="3"/>
  <c r="AZ18" i="3"/>
  <c r="AV18" i="3"/>
  <c r="AR18" i="3"/>
  <c r="AN18" i="3"/>
  <c r="AJ18" i="3"/>
  <c r="AF18" i="3"/>
  <c r="AB18" i="3"/>
  <c r="X18" i="3"/>
  <c r="T18" i="3"/>
  <c r="P18" i="3"/>
  <c r="L18" i="3"/>
  <c r="H18" i="3"/>
  <c r="D18" i="3"/>
  <c r="BV19" i="3"/>
  <c r="BR19" i="3"/>
  <c r="BN19" i="3"/>
  <c r="BJ19" i="3"/>
  <c r="BF19" i="3"/>
  <c r="BB19" i="3"/>
  <c r="AX19" i="3"/>
  <c r="AT19" i="3"/>
  <c r="AP19" i="3"/>
  <c r="AL19" i="3"/>
  <c r="AH19" i="3"/>
  <c r="AD19" i="3"/>
  <c r="Z19" i="3"/>
  <c r="V19" i="3"/>
  <c r="R19" i="3"/>
  <c r="N19" i="3"/>
  <c r="J19" i="3"/>
  <c r="F19" i="3"/>
  <c r="BW17" i="3"/>
  <c r="BS17" i="3"/>
  <c r="BO17" i="3"/>
  <c r="BK17" i="3"/>
  <c r="BG17" i="3"/>
  <c r="BC17" i="3"/>
  <c r="AY17" i="3"/>
  <c r="AU17" i="3"/>
  <c r="AQ17" i="3"/>
  <c r="AM17" i="3"/>
  <c r="AI17" i="3"/>
  <c r="AE17" i="3"/>
  <c r="AA17" i="3"/>
  <c r="W17" i="3"/>
  <c r="S17" i="3"/>
  <c r="O17" i="3"/>
  <c r="K17" i="3"/>
  <c r="G17" i="3"/>
  <c r="C17" i="3"/>
  <c r="BX16" i="3"/>
  <c r="BT16" i="3"/>
  <c r="BP16" i="3"/>
  <c r="BL16" i="3"/>
  <c r="BH16" i="3"/>
  <c r="BD16" i="3"/>
  <c r="AZ16" i="3"/>
  <c r="AV16" i="3"/>
  <c r="AR16" i="3"/>
  <c r="AN16" i="3"/>
  <c r="AJ16" i="3"/>
  <c r="AF16" i="3"/>
  <c r="AB16" i="3"/>
  <c r="X16" i="3"/>
  <c r="T16" i="3"/>
  <c r="P16" i="3"/>
  <c r="L16" i="3"/>
  <c r="H16" i="3"/>
  <c r="D16" i="3"/>
  <c r="BY15" i="3"/>
  <c r="BU15" i="3"/>
  <c r="BQ15" i="3"/>
  <c r="BM15" i="3"/>
  <c r="BI15" i="3"/>
  <c r="BE15" i="3"/>
  <c r="BA15" i="3"/>
  <c r="AW15" i="3"/>
  <c r="AS15" i="3"/>
  <c r="AO15" i="3"/>
  <c r="AK15" i="3"/>
  <c r="AG15" i="3"/>
  <c r="AC15" i="3"/>
  <c r="Y15" i="3"/>
  <c r="U15" i="3"/>
  <c r="Q15" i="3"/>
  <c r="M15" i="3"/>
  <c r="I15" i="3"/>
  <c r="E15" i="3"/>
  <c r="BW18" i="3"/>
  <c r="BS18" i="3"/>
  <c r="BO18" i="3"/>
  <c r="BK18" i="3"/>
  <c r="BG18" i="3"/>
  <c r="BC18" i="3"/>
  <c r="AY18" i="3"/>
  <c r="AU18" i="3"/>
  <c r="AQ18" i="3"/>
  <c r="AM18" i="3"/>
  <c r="AI18" i="3"/>
  <c r="AE18" i="3"/>
  <c r="AA18" i="3"/>
  <c r="W18" i="3"/>
  <c r="S18" i="3"/>
  <c r="O18" i="3"/>
  <c r="K18" i="3"/>
  <c r="G18" i="3"/>
  <c r="C18" i="3"/>
  <c r="BY19" i="3"/>
  <c r="BU19" i="3"/>
  <c r="BQ19" i="3"/>
  <c r="BM19" i="3"/>
  <c r="BI19" i="3"/>
  <c r="BE19" i="3"/>
  <c r="BA19" i="3"/>
  <c r="AW19" i="3"/>
  <c r="AS19" i="3"/>
  <c r="AO19" i="3"/>
  <c r="AK19" i="3"/>
  <c r="AG19" i="3"/>
  <c r="AC19" i="3"/>
  <c r="Y19" i="3"/>
  <c r="U19" i="3"/>
  <c r="Q19" i="3"/>
  <c r="M19" i="3"/>
  <c r="I19" i="3"/>
  <c r="E19" i="3"/>
  <c r="BW16" i="3"/>
  <c r="BS16" i="3"/>
  <c r="BO16" i="3"/>
  <c r="BK16" i="3"/>
  <c r="BG16" i="3"/>
  <c r="BC16" i="3"/>
  <c r="AY16" i="3"/>
  <c r="AU16" i="3"/>
  <c r="AQ16" i="3"/>
  <c r="AM16" i="3"/>
  <c r="AI16" i="3"/>
  <c r="AE16" i="3"/>
  <c r="AA16" i="3"/>
  <c r="W16" i="3"/>
  <c r="S16" i="3"/>
  <c r="O16" i="3"/>
  <c r="K16" i="3"/>
  <c r="G16" i="3"/>
  <c r="C16" i="3"/>
  <c r="BX15" i="3"/>
  <c r="BT15" i="3"/>
  <c r="BP15" i="3"/>
  <c r="BL15" i="3"/>
  <c r="BH15" i="3"/>
  <c r="BD15" i="3"/>
  <c r="AZ15" i="3"/>
  <c r="AV15" i="3"/>
  <c r="AR15" i="3"/>
  <c r="AN15" i="3"/>
  <c r="AJ15" i="3"/>
  <c r="AF15" i="3"/>
  <c r="AB15" i="3"/>
  <c r="X15" i="3"/>
  <c r="T15" i="3"/>
  <c r="P15" i="3"/>
  <c r="L15" i="3"/>
  <c r="H15" i="3"/>
  <c r="D15" i="3"/>
  <c r="BV18" i="3"/>
  <c r="BR18" i="3"/>
  <c r="BN18" i="3"/>
  <c r="BJ18" i="3"/>
  <c r="BF18" i="3"/>
  <c r="BB18" i="3"/>
  <c r="AX18" i="3"/>
  <c r="AT18" i="3"/>
  <c r="AP18" i="3"/>
  <c r="AL18" i="3"/>
  <c r="AH18" i="3"/>
  <c r="AD18" i="3"/>
  <c r="Z18" i="3"/>
  <c r="V18" i="3"/>
  <c r="R18" i="3"/>
  <c r="N18" i="3"/>
  <c r="J18" i="3"/>
  <c r="F18" i="3"/>
  <c r="BX19" i="3"/>
  <c r="BT19" i="3"/>
  <c r="BP19" i="3"/>
  <c r="BL19" i="3"/>
  <c r="BH19" i="3"/>
  <c r="BD19" i="3"/>
  <c r="AZ19" i="3"/>
  <c r="AV19" i="3"/>
  <c r="AR19" i="3"/>
  <c r="AN19" i="3"/>
  <c r="AJ19" i="3"/>
  <c r="AF19" i="3"/>
  <c r="AB19" i="3"/>
  <c r="X19" i="3"/>
  <c r="T19" i="3"/>
  <c r="P19" i="3"/>
  <c r="L19" i="3"/>
  <c r="H19" i="3"/>
  <c r="D19" i="3"/>
  <c r="B16" i="3"/>
  <c r="BY17" i="3"/>
  <c r="BU17" i="3"/>
  <c r="BQ17" i="3"/>
  <c r="BM17" i="3"/>
  <c r="BI17" i="3"/>
  <c r="BE17" i="3"/>
  <c r="BA17" i="3"/>
  <c r="AW17" i="3"/>
  <c r="AS17" i="3"/>
  <c r="AO17" i="3"/>
  <c r="AK17" i="3"/>
  <c r="AG17" i="3"/>
  <c r="AC17" i="3"/>
  <c r="Y17" i="3"/>
  <c r="U17" i="3"/>
  <c r="Q17" i="3"/>
  <c r="M17" i="3"/>
  <c r="I17" i="3"/>
  <c r="E17" i="3"/>
  <c r="BV16" i="3"/>
  <c r="BR16" i="3"/>
  <c r="BN16" i="3"/>
  <c r="BJ16" i="3"/>
  <c r="BF16" i="3"/>
  <c r="BB16" i="3"/>
  <c r="AX16" i="3"/>
  <c r="AT16" i="3"/>
  <c r="AP16" i="3"/>
  <c r="AL16" i="3"/>
  <c r="AH16" i="3"/>
  <c r="AD16" i="3"/>
  <c r="Z16" i="3"/>
  <c r="V16" i="3"/>
  <c r="R16" i="3"/>
  <c r="N16" i="3"/>
  <c r="J16" i="3"/>
  <c r="F16" i="3"/>
  <c r="BW15" i="3"/>
  <c r="BS15" i="3"/>
  <c r="BO15" i="3"/>
  <c r="BK15" i="3"/>
  <c r="BG15" i="3"/>
  <c r="BC15" i="3"/>
  <c r="AY15" i="3"/>
  <c r="AU15" i="3"/>
  <c r="AQ15" i="3"/>
  <c r="AM15" i="3"/>
  <c r="AI15" i="3"/>
  <c r="AE15" i="3"/>
  <c r="AA15" i="3"/>
  <c r="W15" i="3"/>
  <c r="S15" i="3"/>
  <c r="O15" i="3"/>
  <c r="K15" i="3"/>
  <c r="G15" i="3"/>
  <c r="C15" i="3"/>
  <c r="BY18" i="3"/>
  <c r="BU18" i="3"/>
  <c r="BQ18" i="3"/>
  <c r="BM18" i="3"/>
  <c r="BI18" i="3"/>
  <c r="BE18" i="3"/>
  <c r="BA18" i="3"/>
  <c r="AW18" i="3"/>
  <c r="AS18" i="3"/>
  <c r="AO18" i="3"/>
  <c r="AK18" i="3"/>
  <c r="AG18" i="3"/>
  <c r="AC18" i="3"/>
  <c r="Y18" i="3"/>
  <c r="U18" i="3"/>
  <c r="Q18" i="3"/>
  <c r="M18" i="3"/>
  <c r="I18" i="3"/>
  <c r="E18" i="3"/>
  <c r="BW19" i="3"/>
  <c r="BS19" i="3"/>
  <c r="BO19" i="3"/>
  <c r="BK19" i="3"/>
  <c r="BG19" i="3"/>
  <c r="BC19" i="3"/>
  <c r="AY19" i="3"/>
  <c r="AU19" i="3"/>
  <c r="AQ19" i="3"/>
  <c r="AM19" i="3"/>
  <c r="AI19" i="3"/>
  <c r="AE19" i="3"/>
  <c r="AA19" i="3"/>
  <c r="W19" i="3"/>
  <c r="S19" i="3"/>
  <c r="O19" i="3"/>
  <c r="K19" i="3"/>
  <c r="G19" i="3"/>
  <c r="C19" i="3"/>
  <c r="F4" i="2"/>
  <c r="C5" i="2"/>
  <c r="F5" i="2"/>
  <c r="C6" i="2"/>
  <c r="F6" i="2"/>
  <c r="C7" i="2"/>
  <c r="F7" i="2"/>
  <c r="C8" i="2"/>
  <c r="F8" i="2"/>
  <c r="C9" i="2"/>
  <c r="F9" i="2"/>
  <c r="C10" i="2"/>
  <c r="F10" i="2"/>
  <c r="C11" i="2"/>
  <c r="F11" i="2"/>
  <c r="C12" i="2"/>
  <c r="F12" i="2"/>
  <c r="C13" i="2"/>
  <c r="F13" i="2"/>
  <c r="C14" i="2"/>
  <c r="F14" i="2"/>
  <c r="C15" i="2"/>
  <c r="F15" i="2"/>
  <c r="C4" i="2"/>
  <c r="M15" i="2" l="1"/>
  <c r="J15" i="2"/>
  <c r="M11" i="2"/>
  <c r="J11" i="2"/>
  <c r="M7" i="2"/>
  <c r="J7" i="2"/>
  <c r="K12" i="2"/>
  <c r="N12" i="2"/>
  <c r="G4" i="2"/>
  <c r="M12" i="2"/>
  <c r="J12" i="2"/>
  <c r="J13" i="2"/>
  <c r="M13" i="2"/>
  <c r="J9" i="2"/>
  <c r="M9" i="2"/>
  <c r="M5" i="2"/>
  <c r="J5" i="2"/>
  <c r="N14" i="2"/>
  <c r="K14" i="2"/>
  <c r="N10" i="2"/>
  <c r="K10" i="2"/>
  <c r="K8" i="2"/>
  <c r="N8" i="2"/>
  <c r="N6" i="2"/>
  <c r="K6" i="2"/>
  <c r="J14" i="2"/>
  <c r="M14" i="2"/>
  <c r="J10" i="2"/>
  <c r="M10" i="2"/>
  <c r="M8" i="2"/>
  <c r="J8" i="2"/>
  <c r="J6" i="2"/>
  <c r="M6" i="2"/>
  <c r="K15" i="2"/>
  <c r="N15" i="2"/>
  <c r="K13" i="2"/>
  <c r="N13" i="2"/>
  <c r="K11" i="2"/>
  <c r="N11" i="2"/>
  <c r="K9" i="2"/>
  <c r="N9" i="2"/>
  <c r="K7" i="2"/>
  <c r="N7" i="2"/>
  <c r="N5" i="2"/>
  <c r="K5" i="2"/>
  <c r="G14" i="2"/>
  <c r="G12" i="2"/>
  <c r="G10" i="2"/>
  <c r="G8" i="2"/>
  <c r="G6" i="2"/>
  <c r="D15" i="2"/>
  <c r="D13" i="2"/>
  <c r="D11" i="2"/>
  <c r="D9" i="2"/>
  <c r="D7" i="2"/>
  <c r="D5" i="2"/>
  <c r="D4" i="2"/>
  <c r="D14" i="2"/>
  <c r="D12" i="2"/>
  <c r="D10" i="2"/>
  <c r="D8" i="2"/>
  <c r="D6" i="2"/>
  <c r="G15" i="2"/>
  <c r="G13" i="2"/>
  <c r="G11" i="2"/>
  <c r="G9" i="2"/>
  <c r="G7" i="2"/>
  <c r="G5" i="2"/>
  <c r="D2" i="1"/>
  <c r="E2" i="1" s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AO2" i="1" s="1"/>
  <c r="AP2" i="1" s="1"/>
  <c r="AQ2" i="1" s="1"/>
  <c r="AR2" i="1" s="1"/>
  <c r="AS2" i="1" s="1"/>
  <c r="AT2" i="1" s="1"/>
  <c r="AU2" i="1" s="1"/>
  <c r="AV2" i="1" s="1"/>
  <c r="AW2" i="1" s="1"/>
  <c r="AX2" i="1" s="1"/>
  <c r="AY2" i="1" s="1"/>
  <c r="AZ2" i="1" s="1"/>
  <c r="BA2" i="1" s="1"/>
  <c r="BB2" i="1" s="1"/>
  <c r="BC2" i="1" s="1"/>
  <c r="BD2" i="1" s="1"/>
  <c r="BE2" i="1" s="1"/>
  <c r="BF2" i="1" s="1"/>
  <c r="BG2" i="1" s="1"/>
  <c r="BH2" i="1" s="1"/>
  <c r="BI2" i="1" s="1"/>
  <c r="BJ2" i="1" s="1"/>
  <c r="BK2" i="1" s="1"/>
  <c r="BL2" i="1" s="1"/>
  <c r="BM2" i="1" s="1"/>
  <c r="BN2" i="1" s="1"/>
  <c r="BO2" i="1" s="1"/>
  <c r="BP2" i="1" s="1"/>
  <c r="BQ2" i="1" s="1"/>
  <c r="BR2" i="1" s="1"/>
  <c r="BS2" i="1" s="1"/>
  <c r="BT2" i="1" s="1"/>
  <c r="BU2" i="1" s="1"/>
  <c r="BV2" i="1" s="1"/>
  <c r="BW2" i="1" s="1"/>
  <c r="BX2" i="1" s="1"/>
  <c r="BY2" i="1" s="1"/>
  <c r="BZ2" i="1" s="1"/>
  <c r="CA2" i="1" s="1"/>
  <c r="CB2" i="1" s="1"/>
  <c r="CC2" i="1" s="1"/>
  <c r="CD2" i="1" s="1"/>
  <c r="CE2" i="1" s="1"/>
  <c r="C2" i="1"/>
</calcChain>
</file>

<file path=xl/sharedStrings.xml><?xml version="1.0" encoding="utf-8"?>
<sst xmlns="http://schemas.openxmlformats.org/spreadsheetml/2006/main" count="155" uniqueCount="125">
  <si>
    <t>FPRF1519</t>
  </si>
  <si>
    <t>FPRM1519</t>
  </si>
  <si>
    <t>FPRF2024</t>
  </si>
  <si>
    <t>FPRM2024</t>
  </si>
  <si>
    <t>FPRF2529</t>
  </si>
  <si>
    <t>FPRM2529</t>
  </si>
  <si>
    <t>FPRF3034</t>
  </si>
  <si>
    <t>FPRM3034</t>
  </si>
  <si>
    <t>FPRF3539</t>
  </si>
  <si>
    <t>FPRM3539</t>
  </si>
  <si>
    <t>FPRF4044</t>
  </si>
  <si>
    <t>FPRM4044</t>
  </si>
  <si>
    <t>FPRF4549</t>
  </si>
  <si>
    <t>FPRM4549</t>
  </si>
  <si>
    <t>FPRF5054</t>
  </si>
  <si>
    <t>FPRM5054</t>
  </si>
  <si>
    <t>FPRF5559</t>
  </si>
  <si>
    <t>FPRM5559</t>
  </si>
  <si>
    <t>FPRF6064</t>
  </si>
  <si>
    <t>FPRM6064</t>
  </si>
  <si>
    <t>FPRF6569</t>
  </si>
  <si>
    <t>FPRM6569</t>
  </si>
  <si>
    <t>FPRF70</t>
  </si>
  <si>
    <t>FPRM70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</si>
  <si>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</si>
  <si>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</si>
  <si>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</si>
  <si>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</si>
  <si>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</si>
  <si>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</si>
  <si>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</si>
  <si>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</si>
  <si>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</si>
  <si>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</si>
  <si>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</si>
  <si>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</si>
  <si>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</si>
  <si>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</si>
  <si>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</si>
  <si>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</si>
  <si>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</si>
  <si>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</si>
  <si>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</si>
  <si>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</si>
  <si>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</si>
  <si>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</si>
  <si>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</si>
  <si>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</si>
  <si>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</si>
  <si>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</si>
  <si>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</si>
  <si>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</si>
  <si>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</si>
  <si>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</si>
  <si>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</si>
  <si>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</si>
  <si>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</si>
  <si>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</si>
  <si>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</si>
  <si>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</si>
  <si>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</si>
  <si>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</si>
  <si>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</si>
  <si>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</si>
  <si>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</si>
  <si>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</si>
  <si>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</si>
  <si>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</si>
  <si>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</si>
  <si>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</si>
  <si>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</si>
  <si>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</si>
  <si>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</si>
  <si>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</si>
  <si>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</si>
  <si>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</si>
  <si>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</si>
  <si>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</si>
  <si>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</si>
  <si>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</si>
  <si>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</si>
  <si>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</si>
  <si>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</si>
  <si>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</si>
  <si>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</si>
  <si>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</si>
  <si>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</si>
  <si>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</si>
  <si>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</si>
  <si>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</si>
  <si>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</si>
  <si>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</si>
  <si>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</si>
  <si>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</si>
  <si>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</si>
  <si>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</si>
  <si>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</si>
  <si>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2051-52</t>
  </si>
  <si>
    <t>2052-53</t>
  </si>
  <si>
    <t>2053-54</t>
  </si>
  <si>
    <t>2054-55</t>
  </si>
  <si>
    <t>2055-56</t>
  </si>
  <si>
    <t>2056-57</t>
  </si>
  <si>
    <t>2057-58</t>
  </si>
  <si>
    <t>2058-59</t>
  </si>
  <si>
    <t>2059-60</t>
  </si>
  <si>
    <t>Males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</si>
  <si>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</si>
  <si>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</si>
  <si>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</si>
  <si>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</si>
  <si>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</si>
  <si>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</si>
  <si>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</si>
  <si>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</si>
  <si>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</si>
  <si>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</si>
  <si>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</si>
  <si>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70+</t>
  </si>
  <si>
    <t>Females</t>
  </si>
  <si>
    <t>% change 2012 to 2060</t>
  </si>
  <si>
    <t>Trend rates of growth</t>
  </si>
  <si>
    <t>Note: Calculated by regressing the log of the participation rate against a moving window of 7 observations.</t>
  </si>
  <si>
    <t>% change in participation rates (not points)</t>
  </si>
  <si>
    <t>Percentage points change in participation rates (not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</si>
</sst>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5">
    <xf numFmtId="0" fontId="0" fillId="0" borderId="0" xfId="0" applyProtection="1">
      <protection locked="0"/>
    </xf>
    <xf numFmtId="0" fontId="0" fillId="0" borderId="0" xfId="0"/>
    <xf numFmtId="0" fontId="0" fillId="0" borderId="0" xfId="0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87878"/>
      <color rgb="FF5162B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988407699037624E-2"/>
          <c:y val="5.1400554097404488E-2"/>
          <c:w val="0.89651159230096245"/>
          <c:h val="0.79523549139690874"/>
        </c:manualLayout>
      </c:layout>
      <c:lineChart>
        <c:grouping val="standard"/>
        <c:varyColors val="0"/>
        <c:ser>
          <c:idx val="4"/>
          <c:order val="0"/>
          <c:tx>
            <c:strRef>
              <c:f>'Fig 3.8 female rate changes'!$A$19</c:f>
              <c:strCache>
                <c:ptCount val="1"/>
                <c:pt idx="0">
                  <c:v>45-49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3.8 female rate changes'!$B$14:$AD$14</c:f>
              <c:numCache>
                <c:formatCode>General</c:formatCode>
                <c:ptCount val="29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</c:numCache>
            </c:numRef>
          </c:cat>
          <c:val>
            <c:numRef>
              <c:f>'Fig 3.8 female rate changes'!$B$19:$AD$19</c:f>
              <c:numCache>
                <c:formatCode>General</c:formatCode>
                <c:ptCount val="29"/>
                <c:pt idx="0">
                  <c:v>1.3738041683716931</c:v>
                </c:pt>
                <c:pt idx="1">
                  <c:v>1.4822825430032696</c:v>
                </c:pt>
                <c:pt idx="2">
                  <c:v>2.1313064197018408</c:v>
                </c:pt>
                <c:pt idx="3">
                  <c:v>2.3875412758567851</c:v>
                </c:pt>
                <c:pt idx="4">
                  <c:v>2.7659825173044528</c:v>
                </c:pt>
                <c:pt idx="5">
                  <c:v>2.9927089118505652</c:v>
                </c:pt>
                <c:pt idx="6">
                  <c:v>2.9207106874344655</c:v>
                </c:pt>
                <c:pt idx="7">
                  <c:v>2.7684021882268737</c:v>
                </c:pt>
                <c:pt idx="8">
                  <c:v>2.5825696376336471</c:v>
                </c:pt>
                <c:pt idx="9">
                  <c:v>2.2531551885605365</c:v>
                </c:pt>
                <c:pt idx="10">
                  <c:v>1.7515186889100691</c:v>
                </c:pt>
                <c:pt idx="11">
                  <c:v>1.2865972332876132</c:v>
                </c:pt>
                <c:pt idx="12">
                  <c:v>1.1275166653012683</c:v>
                </c:pt>
                <c:pt idx="13">
                  <c:v>0.83735432561814793</c:v>
                </c:pt>
                <c:pt idx="14">
                  <c:v>0.82192252231454555</c:v>
                </c:pt>
                <c:pt idx="15">
                  <c:v>0.85843557297064044</c:v>
                </c:pt>
                <c:pt idx="16">
                  <c:v>0.7412965337992149</c:v>
                </c:pt>
                <c:pt idx="17">
                  <c:v>0.61283121980494371</c:v>
                </c:pt>
                <c:pt idx="18">
                  <c:v>0.92132940423769027</c:v>
                </c:pt>
                <c:pt idx="19">
                  <c:v>1.150267190901165</c:v>
                </c:pt>
                <c:pt idx="20">
                  <c:v>1.0656123763709451</c:v>
                </c:pt>
                <c:pt idx="21">
                  <c:v>1.0055112299452684</c:v>
                </c:pt>
                <c:pt idx="22">
                  <c:v>0.96522661943671595</c:v>
                </c:pt>
                <c:pt idx="23">
                  <c:v>0.8171888521164915</c:v>
                </c:pt>
                <c:pt idx="24">
                  <c:v>0.63119476241726502</c:v>
                </c:pt>
                <c:pt idx="25">
                  <c:v>0.61531633500600746</c:v>
                </c:pt>
                <c:pt idx="26">
                  <c:v>0.48638168285675104</c:v>
                </c:pt>
                <c:pt idx="27">
                  <c:v>0.21023474252352456</c:v>
                </c:pt>
                <c:pt idx="28">
                  <c:v>-0.17868319677743535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'Fig 3.8 female rate changes'!$A$18</c:f>
              <c:strCache>
                <c:ptCount val="1"/>
                <c:pt idx="0">
                  <c:v>40-44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ot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3.8 female rate changes'!$B$14:$AD$14</c:f>
              <c:numCache>
                <c:formatCode>General</c:formatCode>
                <c:ptCount val="29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</c:numCache>
            </c:numRef>
          </c:cat>
          <c:val>
            <c:numRef>
              <c:f>'Fig 3.8 female rate changes'!$B$18:$AD$18</c:f>
              <c:numCache>
                <c:formatCode>General</c:formatCode>
                <c:ptCount val="29"/>
                <c:pt idx="0">
                  <c:v>0.87922616451406088</c:v>
                </c:pt>
                <c:pt idx="1">
                  <c:v>1.0309968210644676</c:v>
                </c:pt>
                <c:pt idx="2">
                  <c:v>1.6993232967003586</c:v>
                </c:pt>
                <c:pt idx="3">
                  <c:v>2.0666583776142513</c:v>
                </c:pt>
                <c:pt idx="4">
                  <c:v>2.6806702218785081</c:v>
                </c:pt>
                <c:pt idx="5">
                  <c:v>3.2675679042226125</c:v>
                </c:pt>
                <c:pt idx="6">
                  <c:v>3.0395895985919421</c:v>
                </c:pt>
                <c:pt idx="7">
                  <c:v>2.5186180429929492</c:v>
                </c:pt>
                <c:pt idx="8">
                  <c:v>1.7378871773657731</c:v>
                </c:pt>
                <c:pt idx="9">
                  <c:v>1.0048689411730578</c:v>
                </c:pt>
                <c:pt idx="10">
                  <c:v>0.35269183977336133</c:v>
                </c:pt>
                <c:pt idx="11">
                  <c:v>9.235109720969556E-2</c:v>
                </c:pt>
                <c:pt idx="12">
                  <c:v>0.22407710289695246</c:v>
                </c:pt>
                <c:pt idx="13">
                  <c:v>0.23883282204769218</c:v>
                </c:pt>
                <c:pt idx="14">
                  <c:v>0.21160225677936312</c:v>
                </c:pt>
                <c:pt idx="15">
                  <c:v>0.12342938511634043</c:v>
                </c:pt>
                <c:pt idx="16">
                  <c:v>0.11747509551472257</c:v>
                </c:pt>
                <c:pt idx="17">
                  <c:v>3.6151059533116314E-2</c:v>
                </c:pt>
                <c:pt idx="18">
                  <c:v>0.25556177725904172</c:v>
                </c:pt>
                <c:pt idx="19">
                  <c:v>0.25469180220137522</c:v>
                </c:pt>
                <c:pt idx="20">
                  <c:v>0.30925888377570415</c:v>
                </c:pt>
                <c:pt idx="21">
                  <c:v>0.40982545618944727</c:v>
                </c:pt>
                <c:pt idx="22">
                  <c:v>0.47705141526185463</c:v>
                </c:pt>
                <c:pt idx="23">
                  <c:v>0.84078246325935635</c:v>
                </c:pt>
                <c:pt idx="24">
                  <c:v>0.82522612266340489</c:v>
                </c:pt>
                <c:pt idx="25">
                  <c:v>0.6117342850527856</c:v>
                </c:pt>
                <c:pt idx="26">
                  <c:v>0.23354503747743996</c:v>
                </c:pt>
                <c:pt idx="27">
                  <c:v>7.2660820215050353E-2</c:v>
                </c:pt>
                <c:pt idx="28">
                  <c:v>0.12937766083064056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'Fig 3.8 female rate changes'!$A$17</c:f>
              <c:strCache>
                <c:ptCount val="1"/>
                <c:pt idx="0">
                  <c:v>35-39</c:v>
                </c:pt>
              </c:strCache>
            </c:strRef>
          </c:tx>
          <c:spPr>
            <a:ln w="31750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3.8 female rate changes'!$B$14:$AD$14</c:f>
              <c:numCache>
                <c:formatCode>General</c:formatCode>
                <c:ptCount val="29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</c:numCache>
            </c:numRef>
          </c:cat>
          <c:val>
            <c:numRef>
              <c:f>'Fig 3.8 female rate changes'!$B$17:$AD$17</c:f>
              <c:numCache>
                <c:formatCode>General</c:formatCode>
                <c:ptCount val="29"/>
                <c:pt idx="0">
                  <c:v>0.59015377592343188</c:v>
                </c:pt>
                <c:pt idx="1">
                  <c:v>1.2817890540520258</c:v>
                </c:pt>
                <c:pt idx="2">
                  <c:v>2.0683123230024045</c:v>
                </c:pt>
                <c:pt idx="3">
                  <c:v>2.7937304128489786</c:v>
                </c:pt>
                <c:pt idx="4">
                  <c:v>3.2217664758552216</c:v>
                </c:pt>
                <c:pt idx="5">
                  <c:v>3.3488477879176872</c:v>
                </c:pt>
                <c:pt idx="6">
                  <c:v>2.708332276195982</c:v>
                </c:pt>
                <c:pt idx="7">
                  <c:v>1.8977679441846678</c:v>
                </c:pt>
                <c:pt idx="8">
                  <c:v>1.2114983268319854</c:v>
                </c:pt>
                <c:pt idx="9">
                  <c:v>0.46951213311346457</c:v>
                </c:pt>
                <c:pt idx="10">
                  <c:v>-7.0659233461400957E-3</c:v>
                </c:pt>
                <c:pt idx="11">
                  <c:v>-0.22476200368256102</c:v>
                </c:pt>
                <c:pt idx="12">
                  <c:v>-9.3624058295026014E-2</c:v>
                </c:pt>
                <c:pt idx="13">
                  <c:v>-0.22887511122892415</c:v>
                </c:pt>
                <c:pt idx="14">
                  <c:v>-0.25449724652327571</c:v>
                </c:pt>
                <c:pt idx="15">
                  <c:v>-0.11770577434434491</c:v>
                </c:pt>
                <c:pt idx="16">
                  <c:v>-0.20550149340251728</c:v>
                </c:pt>
                <c:pt idx="17">
                  <c:v>-5.0459299749031863E-2</c:v>
                </c:pt>
                <c:pt idx="18">
                  <c:v>0.35821539713363615</c:v>
                </c:pt>
                <c:pt idx="19">
                  <c:v>0.57446290905992115</c:v>
                </c:pt>
                <c:pt idx="20">
                  <c:v>0.34478955807233336</c:v>
                </c:pt>
                <c:pt idx="21">
                  <c:v>0.2946773774180928</c:v>
                </c:pt>
                <c:pt idx="22">
                  <c:v>0.68801837287600143</c:v>
                </c:pt>
                <c:pt idx="23">
                  <c:v>0.67159410994668911</c:v>
                </c:pt>
                <c:pt idx="24">
                  <c:v>0.93329776845863732</c:v>
                </c:pt>
                <c:pt idx="25">
                  <c:v>1.0662763426264383</c:v>
                </c:pt>
                <c:pt idx="26">
                  <c:v>0.98370619133801362</c:v>
                </c:pt>
                <c:pt idx="27">
                  <c:v>0.58294391920873689</c:v>
                </c:pt>
                <c:pt idx="28">
                  <c:v>0.37233095009017281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'Fig 3.8 female rate changes'!$A$16</c:f>
              <c:strCache>
                <c:ptCount val="1"/>
                <c:pt idx="0">
                  <c:v>30-34</c:v>
                </c:pt>
              </c:strCache>
            </c:strRef>
          </c:tx>
          <c:marker>
            <c:symbol val="none"/>
          </c:marker>
          <c:cat>
            <c:numRef>
              <c:f>'Fig 3.8 female rate changes'!$B$14:$AD$14</c:f>
              <c:numCache>
                <c:formatCode>General</c:formatCode>
                <c:ptCount val="29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</c:numCache>
            </c:numRef>
          </c:cat>
          <c:val>
            <c:numRef>
              <c:f>'Fig 3.8 female rate changes'!$B$16:$AD$16</c:f>
              <c:numCache>
                <c:formatCode>General</c:formatCode>
                <c:ptCount val="29"/>
                <c:pt idx="0">
                  <c:v>1.1276477241975951</c:v>
                </c:pt>
                <c:pt idx="1">
                  <c:v>1.7704354538880029</c:v>
                </c:pt>
                <c:pt idx="2">
                  <c:v>2.6730749429094636</c:v>
                </c:pt>
                <c:pt idx="3">
                  <c:v>3.0266917470189085</c:v>
                </c:pt>
                <c:pt idx="4">
                  <c:v>3.0742847791255041</c:v>
                </c:pt>
                <c:pt idx="5">
                  <c:v>3.1774798224337104</c:v>
                </c:pt>
                <c:pt idx="6">
                  <c:v>2.5157012853891096</c:v>
                </c:pt>
                <c:pt idx="7">
                  <c:v>1.6079319921664947</c:v>
                </c:pt>
                <c:pt idx="8">
                  <c:v>0.96709556640125205</c:v>
                </c:pt>
                <c:pt idx="9">
                  <c:v>0.66257957789487276</c:v>
                </c:pt>
                <c:pt idx="10">
                  <c:v>0.6193156957325362</c:v>
                </c:pt>
                <c:pt idx="11">
                  <c:v>0.45644627737090832</c:v>
                </c:pt>
                <c:pt idx="12">
                  <c:v>0.68532206393210249</c:v>
                </c:pt>
                <c:pt idx="13">
                  <c:v>0.78145647629333848</c:v>
                </c:pt>
                <c:pt idx="14">
                  <c:v>0.64841464253622039</c:v>
                </c:pt>
                <c:pt idx="15">
                  <c:v>0.48972840668283812</c:v>
                </c:pt>
                <c:pt idx="16">
                  <c:v>0.42893290608106593</c:v>
                </c:pt>
                <c:pt idx="17">
                  <c:v>0.7033640296847582</c:v>
                </c:pt>
                <c:pt idx="18">
                  <c:v>0.79004404863021216</c:v>
                </c:pt>
                <c:pt idx="19">
                  <c:v>0.80721783588272711</c:v>
                </c:pt>
                <c:pt idx="20">
                  <c:v>0.9123294541282011</c:v>
                </c:pt>
                <c:pt idx="21">
                  <c:v>0.84771032134196822</c:v>
                </c:pt>
                <c:pt idx="22">
                  <c:v>0.68460570715634994</c:v>
                </c:pt>
                <c:pt idx="23">
                  <c:v>0.82294773325000248</c:v>
                </c:pt>
                <c:pt idx="24">
                  <c:v>1.0961598990197681</c:v>
                </c:pt>
                <c:pt idx="25">
                  <c:v>0.8047894483667356</c:v>
                </c:pt>
                <c:pt idx="26">
                  <c:v>0.52797497984941544</c:v>
                </c:pt>
                <c:pt idx="27">
                  <c:v>0.40431144827582938</c:v>
                </c:pt>
                <c:pt idx="28">
                  <c:v>0.47916899496740878</c:v>
                </c:pt>
              </c:numCache>
            </c:numRef>
          </c:val>
          <c:smooth val="0"/>
        </c:ser>
        <c:ser>
          <c:idx val="3"/>
          <c:order val="4"/>
          <c:tx>
            <c:strRef>
              <c:f>'Fig 3.8 female rate changes'!$A$15</c:f>
              <c:strCache>
                <c:ptCount val="1"/>
                <c:pt idx="0">
                  <c:v>25-29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'Fig 3.8 female rate changes'!$B$14:$AD$14</c:f>
              <c:numCache>
                <c:formatCode>General</c:formatCode>
                <c:ptCount val="29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</c:numCache>
            </c:numRef>
          </c:cat>
          <c:val>
            <c:numRef>
              <c:f>'Fig 3.8 female rate changes'!$B$15:$AD$15</c:f>
              <c:numCache>
                <c:formatCode>General</c:formatCode>
                <c:ptCount val="29"/>
                <c:pt idx="0">
                  <c:v>1.7657864867229058</c:v>
                </c:pt>
                <c:pt idx="1">
                  <c:v>2.1855862423581369</c:v>
                </c:pt>
                <c:pt idx="2">
                  <c:v>2.3587707366261861</c:v>
                </c:pt>
                <c:pt idx="3">
                  <c:v>3.0039642276801723</c:v>
                </c:pt>
                <c:pt idx="4">
                  <c:v>3.1193367067410449</c:v>
                </c:pt>
                <c:pt idx="5">
                  <c:v>3.1477703527959657</c:v>
                </c:pt>
                <c:pt idx="6">
                  <c:v>2.6343442389776461</c:v>
                </c:pt>
                <c:pt idx="7">
                  <c:v>2.0646533850165278</c:v>
                </c:pt>
                <c:pt idx="8">
                  <c:v>1.4053875508307736</c:v>
                </c:pt>
                <c:pt idx="9">
                  <c:v>1.0213844780644969</c:v>
                </c:pt>
                <c:pt idx="10">
                  <c:v>0.8321433940406997</c:v>
                </c:pt>
                <c:pt idx="11">
                  <c:v>0.66528265360077132</c:v>
                </c:pt>
                <c:pt idx="12">
                  <c:v>0.68563158453049133</c:v>
                </c:pt>
                <c:pt idx="13">
                  <c:v>0.88505768412653041</c:v>
                </c:pt>
                <c:pt idx="14">
                  <c:v>0.92606658169985689</c:v>
                </c:pt>
                <c:pt idx="15">
                  <c:v>0.62659247641949756</c:v>
                </c:pt>
                <c:pt idx="16">
                  <c:v>0.75804970695636287</c:v>
                </c:pt>
                <c:pt idx="17">
                  <c:v>0.7609028445998206</c:v>
                </c:pt>
                <c:pt idx="18">
                  <c:v>0.77888617674746785</c:v>
                </c:pt>
                <c:pt idx="19">
                  <c:v>0.53368725232796954</c:v>
                </c:pt>
                <c:pt idx="20">
                  <c:v>0.54883219513863879</c:v>
                </c:pt>
                <c:pt idx="21">
                  <c:v>0.54295858538226671</c:v>
                </c:pt>
                <c:pt idx="22">
                  <c:v>0.40272131123170984</c:v>
                </c:pt>
                <c:pt idx="23">
                  <c:v>0.52163174910453736</c:v>
                </c:pt>
                <c:pt idx="24">
                  <c:v>0.4293016284706479</c:v>
                </c:pt>
                <c:pt idx="25">
                  <c:v>0.24142589506965564</c:v>
                </c:pt>
                <c:pt idx="26">
                  <c:v>7.1748673131273718E-3</c:v>
                </c:pt>
                <c:pt idx="27">
                  <c:v>-8.031651958717799E-2</c:v>
                </c:pt>
                <c:pt idx="28">
                  <c:v>-8.106413467748004E-2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75456"/>
        <c:axId val="137876992"/>
      </c:lineChart>
      <c:catAx>
        <c:axId val="137875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900"/>
            </a:pPr>
            <a:endParaRPr lang="en-US"/>
          </a:p>
        </c:txPr>
        <c:crossAx val="137876992"/>
        <c:crossesAt val="-4"/>
        <c:auto val="1"/>
        <c:lblAlgn val="ctr"/>
        <c:lblOffset val="100"/>
        <c:tickLblSkip val="4"/>
        <c:tickMarkSkip val="1"/>
        <c:noMultiLvlLbl val="0"/>
      </c:catAx>
      <c:valAx>
        <c:axId val="137876992"/>
        <c:scaling>
          <c:orientation val="minMax"/>
          <c:max val="12"/>
          <c:min val="-4"/>
        </c:scaling>
        <c:delete val="0"/>
        <c:axPos val="l"/>
        <c:majorGridlines>
          <c:spPr>
            <a:ln w="3175"/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txPr>
          <a:bodyPr/>
          <a:lstStyle/>
          <a:p>
            <a:pPr>
              <a:defRPr sz="900"/>
            </a:pPr>
            <a:endParaRPr lang="en-US"/>
          </a:p>
        </c:txPr>
        <c:crossAx val="137875456"/>
        <c:crosses val="autoZero"/>
        <c:crossBetween val="between"/>
        <c:majorUnit val="4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legend>
      <c:legendPos val="t"/>
      <c:layout>
        <c:manualLayout>
          <c:xMode val="edge"/>
          <c:yMode val="edge"/>
          <c:x val="0.14135110946313681"/>
          <c:y val="5.0460918156425179E-2"/>
          <c:w val="0.71729778107372633"/>
          <c:h val="0.1654592417291926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988407699037624E-2"/>
          <c:y val="5.1400554097404488E-2"/>
          <c:w val="0.89651159230096245"/>
          <c:h val="0.79523549139690874"/>
        </c:manualLayout>
      </c:layout>
      <c:lineChart>
        <c:grouping val="standard"/>
        <c:varyColors val="0"/>
        <c:ser>
          <c:idx val="4"/>
          <c:order val="0"/>
          <c:tx>
            <c:strRef>
              <c:f>'Fig 3.8 female rate changes'!$A$23</c:f>
              <c:strCache>
                <c:ptCount val="1"/>
                <c:pt idx="0">
                  <c:v>65-69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3.8 female rate changes'!$B$14:$AD$14</c:f>
              <c:numCache>
                <c:formatCode>General</c:formatCode>
                <c:ptCount val="29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</c:numCache>
            </c:numRef>
          </c:cat>
          <c:val>
            <c:numRef>
              <c:f>'Fig 3.8 female rate changes'!$B$23:$AD$23</c:f>
              <c:numCache>
                <c:formatCode>General</c:formatCode>
                <c:ptCount val="29"/>
                <c:pt idx="0">
                  <c:v>-3.4247931044314059</c:v>
                </c:pt>
                <c:pt idx="1">
                  <c:v>-2.0142380205335724</c:v>
                </c:pt>
                <c:pt idx="2">
                  <c:v>-7.2042842296420134E-2</c:v>
                </c:pt>
                <c:pt idx="3">
                  <c:v>2.4386410536797696</c:v>
                </c:pt>
                <c:pt idx="4">
                  <c:v>3.1199008055945527</c:v>
                </c:pt>
                <c:pt idx="5">
                  <c:v>1.8424662787281598</c:v>
                </c:pt>
                <c:pt idx="6">
                  <c:v>1.714301206615396</c:v>
                </c:pt>
                <c:pt idx="7">
                  <c:v>1.5360557978360354</c:v>
                </c:pt>
                <c:pt idx="8">
                  <c:v>-4.616031315557876E-2</c:v>
                </c:pt>
                <c:pt idx="9">
                  <c:v>1.7156695767401235</c:v>
                </c:pt>
                <c:pt idx="10">
                  <c:v>2.9012978549604616</c:v>
                </c:pt>
                <c:pt idx="11">
                  <c:v>3.0656739221617579</c:v>
                </c:pt>
                <c:pt idx="12">
                  <c:v>2.8919193086134163</c:v>
                </c:pt>
                <c:pt idx="13">
                  <c:v>4.8508845211398919</c:v>
                </c:pt>
                <c:pt idx="14">
                  <c:v>6.3528909577551405</c:v>
                </c:pt>
                <c:pt idx="15">
                  <c:v>5.8204385980029256</c:v>
                </c:pt>
                <c:pt idx="16">
                  <c:v>6.9401781069381494</c:v>
                </c:pt>
                <c:pt idx="17">
                  <c:v>6.5296139056585822</c:v>
                </c:pt>
                <c:pt idx="18">
                  <c:v>5.8955384193266305</c:v>
                </c:pt>
                <c:pt idx="19">
                  <c:v>3.8367715978027932</c:v>
                </c:pt>
                <c:pt idx="20">
                  <c:v>4.5374430091614304</c:v>
                </c:pt>
                <c:pt idx="21">
                  <c:v>5.1846652489709077</c:v>
                </c:pt>
                <c:pt idx="22">
                  <c:v>6.36348834594276</c:v>
                </c:pt>
                <c:pt idx="23">
                  <c:v>8.0211149829646988</c:v>
                </c:pt>
                <c:pt idx="24">
                  <c:v>9.6432724838926589</c:v>
                </c:pt>
                <c:pt idx="25">
                  <c:v>11.272352417573076</c:v>
                </c:pt>
                <c:pt idx="26">
                  <c:v>9.7014737085935465</c:v>
                </c:pt>
                <c:pt idx="27">
                  <c:v>9.4645632655614573</c:v>
                </c:pt>
                <c:pt idx="28">
                  <c:v>8.9275561561474461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'Fig 3.8 female rate changes'!$A$22</c:f>
              <c:strCache>
                <c:ptCount val="1"/>
                <c:pt idx="0">
                  <c:v>60-64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ot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3.8 female rate changes'!$B$14:$AD$14</c:f>
              <c:numCache>
                <c:formatCode>General</c:formatCode>
                <c:ptCount val="29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</c:numCache>
            </c:numRef>
          </c:cat>
          <c:val>
            <c:numRef>
              <c:f>'Fig 3.8 female rate changes'!$B$22:$AD$22</c:f>
              <c:numCache>
                <c:formatCode>General</c:formatCode>
                <c:ptCount val="29"/>
                <c:pt idx="0">
                  <c:v>-1.8333724491778693</c:v>
                </c:pt>
                <c:pt idx="1">
                  <c:v>-0.94205259799032792</c:v>
                </c:pt>
                <c:pt idx="2">
                  <c:v>0.94857022974791927</c:v>
                </c:pt>
                <c:pt idx="3">
                  <c:v>2.2655603262536976</c:v>
                </c:pt>
                <c:pt idx="4">
                  <c:v>3.910258228164798</c:v>
                </c:pt>
                <c:pt idx="5">
                  <c:v>4.4813761496175655</c:v>
                </c:pt>
                <c:pt idx="6">
                  <c:v>5.1572768510684552</c:v>
                </c:pt>
                <c:pt idx="7">
                  <c:v>4.3059810973187664</c:v>
                </c:pt>
                <c:pt idx="8">
                  <c:v>2.2963358843679043</c:v>
                </c:pt>
                <c:pt idx="9">
                  <c:v>1.8879314182606843</c:v>
                </c:pt>
                <c:pt idx="10">
                  <c:v>0.73116557096680512</c:v>
                </c:pt>
                <c:pt idx="11">
                  <c:v>1.8175100783502589</c:v>
                </c:pt>
                <c:pt idx="12">
                  <c:v>3.031114565636654</c:v>
                </c:pt>
                <c:pt idx="13">
                  <c:v>4.7338153427676062</c:v>
                </c:pt>
                <c:pt idx="14">
                  <c:v>4.4498473072173352</c:v>
                </c:pt>
                <c:pt idx="15">
                  <c:v>4.0236297580328717</c:v>
                </c:pt>
                <c:pt idx="16">
                  <c:v>4.3846666482708772</c:v>
                </c:pt>
                <c:pt idx="17">
                  <c:v>4.7031858002845883</c:v>
                </c:pt>
                <c:pt idx="18">
                  <c:v>5.8542990645615429</c:v>
                </c:pt>
                <c:pt idx="19">
                  <c:v>6.9851553797469492</c:v>
                </c:pt>
                <c:pt idx="20">
                  <c:v>8.4021275546166176</c:v>
                </c:pt>
                <c:pt idx="21">
                  <c:v>7.9912776555654776</c:v>
                </c:pt>
                <c:pt idx="22">
                  <c:v>7.6860861799930182</c:v>
                </c:pt>
                <c:pt idx="23">
                  <c:v>7.3598291805660505</c:v>
                </c:pt>
                <c:pt idx="24">
                  <c:v>6.957976320982592</c:v>
                </c:pt>
                <c:pt idx="25">
                  <c:v>6.6344846027393629</c:v>
                </c:pt>
                <c:pt idx="26">
                  <c:v>6.051227364729737</c:v>
                </c:pt>
                <c:pt idx="27">
                  <c:v>5.5226549938498417</c:v>
                </c:pt>
                <c:pt idx="28">
                  <c:v>4.5532839823591953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'Fig 3.8 female rate changes'!$A$21</c:f>
              <c:strCache>
                <c:ptCount val="1"/>
                <c:pt idx="0">
                  <c:v>55-59</c:v>
                </c:pt>
              </c:strCache>
            </c:strRef>
          </c:tx>
          <c:spPr>
            <a:ln w="31750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3.8 female rate changes'!$B$14:$AD$14</c:f>
              <c:numCache>
                <c:formatCode>General</c:formatCode>
                <c:ptCount val="29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</c:numCache>
            </c:numRef>
          </c:cat>
          <c:val>
            <c:numRef>
              <c:f>'Fig 3.8 female rate changes'!$B$21:$AD$21</c:f>
              <c:numCache>
                <c:formatCode>General</c:formatCode>
                <c:ptCount val="29"/>
                <c:pt idx="0">
                  <c:v>-6.6299007861679693E-2</c:v>
                </c:pt>
                <c:pt idx="1">
                  <c:v>0.3997391537882945</c:v>
                </c:pt>
                <c:pt idx="2">
                  <c:v>0.6818969109963009</c:v>
                </c:pt>
                <c:pt idx="3">
                  <c:v>1.5215548394867771</c:v>
                </c:pt>
                <c:pt idx="4">
                  <c:v>2.2928397685055248</c:v>
                </c:pt>
                <c:pt idx="5">
                  <c:v>2.3485650196309202</c:v>
                </c:pt>
                <c:pt idx="6">
                  <c:v>3.2921946996815663</c:v>
                </c:pt>
                <c:pt idx="7">
                  <c:v>3.1875061147566339</c:v>
                </c:pt>
                <c:pt idx="8">
                  <c:v>3.0434880179937802</c:v>
                </c:pt>
                <c:pt idx="9">
                  <c:v>3.2214105946740936</c:v>
                </c:pt>
                <c:pt idx="10">
                  <c:v>3.1409450295506938</c:v>
                </c:pt>
                <c:pt idx="11">
                  <c:v>3.4403409977333834</c:v>
                </c:pt>
                <c:pt idx="12">
                  <c:v>3.0880087953202762</c:v>
                </c:pt>
                <c:pt idx="13">
                  <c:v>3.189576202435298</c:v>
                </c:pt>
                <c:pt idx="14">
                  <c:v>2.9982380937902464</c:v>
                </c:pt>
                <c:pt idx="15">
                  <c:v>3.0695617801839425</c:v>
                </c:pt>
                <c:pt idx="16">
                  <c:v>3.2446533246211176</c:v>
                </c:pt>
                <c:pt idx="17">
                  <c:v>3.2604563555427504</c:v>
                </c:pt>
                <c:pt idx="18">
                  <c:v>3.5046748394020546</c:v>
                </c:pt>
                <c:pt idx="19">
                  <c:v>3.4369893802467022</c:v>
                </c:pt>
                <c:pt idx="20">
                  <c:v>3.0628862655881708</c:v>
                </c:pt>
                <c:pt idx="21">
                  <c:v>2.8984638443638202</c:v>
                </c:pt>
                <c:pt idx="22">
                  <c:v>3.317642209869065</c:v>
                </c:pt>
                <c:pt idx="23">
                  <c:v>3.3350664685738578</c:v>
                </c:pt>
                <c:pt idx="24">
                  <c:v>3.6774277855636064</c:v>
                </c:pt>
                <c:pt idx="25">
                  <c:v>3.7071687420454023</c:v>
                </c:pt>
                <c:pt idx="26">
                  <c:v>3.1735526391779101</c:v>
                </c:pt>
                <c:pt idx="27">
                  <c:v>2.5085955879937059</c:v>
                </c:pt>
                <c:pt idx="28">
                  <c:v>1.8564793018852346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'Fig 3.8 female rate changes'!$A$20</c:f>
              <c:strCache>
                <c:ptCount val="1"/>
                <c:pt idx="0">
                  <c:v>50-54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3.8 female rate changes'!$B$14:$AD$14</c:f>
              <c:numCache>
                <c:formatCode>General</c:formatCode>
                <c:ptCount val="29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</c:numCache>
            </c:numRef>
          </c:cat>
          <c:val>
            <c:numRef>
              <c:f>'Fig 3.8 female rate changes'!$B$20:$AD$20</c:f>
              <c:numCache>
                <c:formatCode>General</c:formatCode>
                <c:ptCount val="29"/>
                <c:pt idx="0">
                  <c:v>0.81022100001197184</c:v>
                </c:pt>
                <c:pt idx="1">
                  <c:v>0.75762113536869369</c:v>
                </c:pt>
                <c:pt idx="2">
                  <c:v>1.3543461365612783</c:v>
                </c:pt>
                <c:pt idx="3">
                  <c:v>2.054588712074275</c:v>
                </c:pt>
                <c:pt idx="4">
                  <c:v>3.2251332166924671</c:v>
                </c:pt>
                <c:pt idx="5">
                  <c:v>3.2961216001528024</c:v>
                </c:pt>
                <c:pt idx="6">
                  <c:v>3.9233109321334019</c:v>
                </c:pt>
                <c:pt idx="7">
                  <c:v>3.5291212458541792</c:v>
                </c:pt>
                <c:pt idx="8">
                  <c:v>3.0341014634299674</c:v>
                </c:pt>
                <c:pt idx="9">
                  <c:v>2.9466604034008501</c:v>
                </c:pt>
                <c:pt idx="10">
                  <c:v>2.690313375328397</c:v>
                </c:pt>
                <c:pt idx="11">
                  <c:v>2.4623530191970699</c:v>
                </c:pt>
                <c:pt idx="12">
                  <c:v>2.209085303364382</c:v>
                </c:pt>
                <c:pt idx="13">
                  <c:v>2.2273018162165279</c:v>
                </c:pt>
                <c:pt idx="14">
                  <c:v>1.8214476627809937</c:v>
                </c:pt>
                <c:pt idx="15">
                  <c:v>1.6495201858565436</c:v>
                </c:pt>
                <c:pt idx="16">
                  <c:v>1.5543386403439583</c:v>
                </c:pt>
                <c:pt idx="17">
                  <c:v>1.5326202477677862</c:v>
                </c:pt>
                <c:pt idx="18">
                  <c:v>1.6154725435049464</c:v>
                </c:pt>
                <c:pt idx="19">
                  <c:v>1.4649170107629623</c:v>
                </c:pt>
                <c:pt idx="20">
                  <c:v>1.5536197672870049</c:v>
                </c:pt>
                <c:pt idx="21">
                  <c:v>1.766364670779984</c:v>
                </c:pt>
                <c:pt idx="22">
                  <c:v>1.7717346582481146</c:v>
                </c:pt>
                <c:pt idx="23">
                  <c:v>1.7454369807177517</c:v>
                </c:pt>
                <c:pt idx="24">
                  <c:v>1.4249790087564178</c:v>
                </c:pt>
                <c:pt idx="25">
                  <c:v>1.4165980118064601</c:v>
                </c:pt>
                <c:pt idx="26">
                  <c:v>1.1116465980404615</c:v>
                </c:pt>
                <c:pt idx="27">
                  <c:v>0.8182608026910978</c:v>
                </c:pt>
                <c:pt idx="28">
                  <c:v>0.67172755974256504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3520"/>
        <c:axId val="138137600"/>
      </c:lineChart>
      <c:catAx>
        <c:axId val="13812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900"/>
            </a:pPr>
            <a:endParaRPr lang="en-US"/>
          </a:p>
        </c:txPr>
        <c:crossAx val="138137600"/>
        <c:crossesAt val="-4"/>
        <c:auto val="1"/>
        <c:lblAlgn val="ctr"/>
        <c:lblOffset val="100"/>
        <c:tickLblSkip val="4"/>
        <c:tickMarkSkip val="1"/>
        <c:noMultiLvlLbl val="0"/>
      </c:catAx>
      <c:valAx>
        <c:axId val="138137600"/>
        <c:scaling>
          <c:orientation val="minMax"/>
          <c:max val="12"/>
          <c:min val="-4"/>
        </c:scaling>
        <c:delete val="0"/>
        <c:axPos val="l"/>
        <c:majorGridlines>
          <c:spPr>
            <a:ln w="3175"/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txPr>
          <a:bodyPr/>
          <a:lstStyle/>
          <a:p>
            <a:pPr>
              <a:defRPr sz="900"/>
            </a:pPr>
            <a:endParaRPr lang="en-US"/>
          </a:p>
        </c:txPr>
        <c:crossAx val="138123520"/>
        <c:crossesAt val="1"/>
        <c:crossBetween val="between"/>
        <c:majorUnit val="4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legend>
      <c:legendPos val="t"/>
      <c:layout>
        <c:manualLayout>
          <c:xMode val="edge"/>
          <c:yMode val="edge"/>
          <c:x val="9.9017777777777774E-2"/>
          <c:y val="5.5164444444444447E-2"/>
          <c:w val="0.71729778107372633"/>
          <c:h val="0.1654592417291926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83425925925926E-2"/>
          <c:y val="1.7087095764405594E-2"/>
          <c:w val="0.87247489711934156"/>
          <c:h val="0.91194033085313875"/>
        </c:manualLayout>
      </c:layout>
      <c:lineChart>
        <c:grouping val="standard"/>
        <c:varyColors val="0"/>
        <c:ser>
          <c:idx val="6"/>
          <c:order val="1"/>
          <c:tx>
            <c:strRef>
              <c:f>'Fig 3.15 Participation rates'!$A$17</c:f>
              <c:strCache>
                <c:ptCount val="1"/>
                <c:pt idx="0">
                  <c:v>FPRF5054</c:v>
                </c:pt>
              </c:strCache>
            </c:strRef>
          </c:tx>
          <c:spPr>
            <a:ln w="19050">
              <a:noFill/>
              <a:prstDash val="solid"/>
            </a:ln>
          </c:spPr>
          <c:marker>
            <c:symbol val="circle"/>
            <c:size val="4"/>
            <c:spPr>
              <a:solidFill>
                <a:schemeClr val="accent2">
                  <a:lumMod val="40000"/>
                  <a:lumOff val="60000"/>
                </a:schemeClr>
              </a:solidFill>
              <a:ln w="3175">
                <a:solidFill>
                  <a:schemeClr val="accent2">
                    <a:lumMod val="50000"/>
                  </a:schemeClr>
                </a:solidFill>
              </a:ln>
            </c:spPr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rates'!$B$17:$CE$17</c:f>
              <c:numCache>
                <c:formatCode>General</c:formatCode>
                <c:ptCount val="82"/>
                <c:pt idx="0">
                  <c:v>42.188250709761952</c:v>
                </c:pt>
                <c:pt idx="1">
                  <c:v>42.407399270618214</c:v>
                </c:pt>
                <c:pt idx="2">
                  <c:v>43.324742835745283</c:v>
                </c:pt>
                <c:pt idx="3">
                  <c:v>44.468551440147003</c:v>
                </c:pt>
                <c:pt idx="4">
                  <c:v>42.023118787388114</c:v>
                </c:pt>
                <c:pt idx="5">
                  <c:v>44.696709879507054</c:v>
                </c:pt>
                <c:pt idx="6">
                  <c:v>44.383999259224964</c:v>
                </c:pt>
                <c:pt idx="7">
                  <c:v>44.711237024824094</c:v>
                </c:pt>
                <c:pt idx="8">
                  <c:v>48.099963416864817</c:v>
                </c:pt>
                <c:pt idx="9">
                  <c:v>49.224650310586767</c:v>
                </c:pt>
                <c:pt idx="10">
                  <c:v>51.836876657536635</c:v>
                </c:pt>
                <c:pt idx="11">
                  <c:v>53.090579786449887</c:v>
                </c:pt>
                <c:pt idx="12">
                  <c:v>55.678727016137287</c:v>
                </c:pt>
                <c:pt idx="13">
                  <c:v>54.974165341812409</c:v>
                </c:pt>
                <c:pt idx="14">
                  <c:v>57.915567282321902</c:v>
                </c:pt>
                <c:pt idx="15">
                  <c:v>59.493789811909281</c:v>
                </c:pt>
                <c:pt idx="16">
                  <c:v>60.95606818304028</c:v>
                </c:pt>
                <c:pt idx="17">
                  <c:v>61.259121280995267</c:v>
                </c:pt>
                <c:pt idx="18">
                  <c:v>62.586991112039726</c:v>
                </c:pt>
                <c:pt idx="19">
                  <c:v>63.642644717474226</c:v>
                </c:pt>
                <c:pt idx="20">
                  <c:v>65.055804527160106</c:v>
                </c:pt>
                <c:pt idx="21">
                  <c:v>65.608732386688828</c:v>
                </c:pt>
                <c:pt idx="22">
                  <c:v>66.459871210931382</c:v>
                </c:pt>
                <c:pt idx="23">
                  <c:v>67.221180279012401</c:v>
                </c:pt>
                <c:pt idx="24">
                  <c:v>69.668446192750764</c:v>
                </c:pt>
                <c:pt idx="25">
                  <c:v>69.147928844672819</c:v>
                </c:pt>
                <c:pt idx="26">
                  <c:v>71.486409049007165</c:v>
                </c:pt>
                <c:pt idx="27">
                  <c:v>73.00614249108051</c:v>
                </c:pt>
                <c:pt idx="28">
                  <c:v>73.577318967073978</c:v>
                </c:pt>
                <c:pt idx="29">
                  <c:v>74.918770750381029</c:v>
                </c:pt>
                <c:pt idx="30">
                  <c:v>74.716290703599057</c:v>
                </c:pt>
                <c:pt idx="31">
                  <c:v>75.97338562506377</c:v>
                </c:pt>
                <c:pt idx="32">
                  <c:v>76.828903157124316</c:v>
                </c:pt>
                <c:pt idx="33">
                  <c:v>76.204891174619689</c:v>
                </c:pt>
                <c:pt idx="34">
                  <c:v>76.737436344499841</c:v>
                </c:pt>
                <c:pt idx="35">
                  <c:v>78.227347020012843</c:v>
                </c:pt>
                <c:pt idx="36">
                  <c:v>78.721860113076687</c:v>
                </c:pt>
                <c:pt idx="37">
                  <c:v>79.171964948040056</c:v>
                </c:pt>
                <c:pt idx="38">
                  <c:v>79.580337316464778</c:v>
                </c:pt>
                <c:pt idx="39">
                  <c:v>79.949747022604981</c:v>
                </c:pt>
                <c:pt idx="40">
                  <c:v>80.282997258630374</c:v>
                </c:pt>
                <c:pt idx="41">
                  <c:v>80.582872719264444</c:v>
                </c:pt>
                <c:pt idx="42">
                  <c:v>80.852096816543394</c:v>
                </c:pt>
                <c:pt idx="43">
                  <c:v>81.093297814044149</c:v>
                </c:pt>
                <c:pt idx="44">
                  <c:v>81.308983301741975</c:v>
                </c:pt>
                <c:pt idx="45">
                  <c:v>81.501522170531572</c:v>
                </c:pt>
                <c:pt idx="46">
                  <c:v>81.673133101450119</c:v>
                </c:pt>
                <c:pt idx="47">
                  <c:v>81.825878535546678</c:v>
                </c:pt>
                <c:pt idx="48">
                  <c:v>81.961663111869811</c:v>
                </c:pt>
                <c:pt idx="49">
                  <c:v>82.082235630725179</c:v>
                </c:pt>
                <c:pt idx="50">
                  <c:v>82.189193698106095</c:v>
                </c:pt>
                <c:pt idx="51">
                  <c:v>82.283990319962669</c:v>
                </c:pt>
                <c:pt idx="52">
                  <c:v>82.367941830636937</c:v>
                </c:pt>
                <c:pt idx="53">
                  <c:v>82.442236650755476</c:v>
                </c:pt>
                <c:pt idx="54">
                  <c:v>82.507944471419961</c:v>
                </c:pt>
                <c:pt idx="55">
                  <c:v>82.56602555116983</c:v>
                </c:pt>
                <c:pt idx="56">
                  <c:v>82.617339889016989</c:v>
                </c:pt>
                <c:pt idx="57">
                  <c:v>82.662656101063448</c:v>
                </c:pt>
                <c:pt idx="58">
                  <c:v>82.702659880682816</c:v>
                </c:pt>
                <c:pt idx="59">
                  <c:v>82.737961964219039</c:v>
                </c:pt>
                <c:pt idx="60">
                  <c:v>82.769105557028212</c:v>
                </c:pt>
                <c:pt idx="61">
                  <c:v>82.79657319987227</c:v>
                </c:pt>
                <c:pt idx="62">
                  <c:v>82.82079307449132</c:v>
                </c:pt>
                <c:pt idx="63">
                  <c:v>82.842144760832483</c:v>
                </c:pt>
                <c:pt idx="64">
                  <c:v>82.860964467943717</c:v>
                </c:pt>
                <c:pt idx="65">
                  <c:v>82.877549766837504</c:v>
                </c:pt>
                <c:pt idx="66">
                  <c:v>82.892163857435918</c:v>
                </c:pt>
                <c:pt idx="67">
                  <c:v>82.905039403629459</c:v>
                </c:pt>
                <c:pt idx="68">
                  <c:v>82.916381971009145</c:v>
                </c:pt>
                <c:pt idx="69">
                  <c:v>82.926373101350379</c:v>
                </c:pt>
                <c:pt idx="70">
                  <c:v>82.935173056745313</c:v>
                </c:pt>
                <c:pt idx="71">
                  <c:v>82.942923264631432</c:v>
                </c:pt>
                <c:pt idx="72">
                  <c:v>82.949748493027215</c:v>
                </c:pt>
                <c:pt idx="73">
                  <c:v>82.955758783195719</c:v>
                </c:pt>
                <c:pt idx="74">
                  <c:v>82.961051164811806</c:v>
                </c:pt>
                <c:pt idx="75">
                  <c:v>82.965711176579291</c:v>
                </c:pt>
                <c:pt idx="76">
                  <c:v>82.969814213180442</c:v>
                </c:pt>
                <c:pt idx="77">
                  <c:v>82.973426717473458</c:v>
                </c:pt>
                <c:pt idx="78">
                  <c:v>82.976607235006</c:v>
                </c:pt>
                <c:pt idx="79">
                  <c:v>82.979407346193952</c:v>
                </c:pt>
                <c:pt idx="80">
                  <c:v>82.981872489930325</c:v>
                </c:pt>
                <c:pt idx="81">
                  <c:v>82.984042690938395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'Fig 3.15 Participation rates'!$A$15</c:f>
              <c:strCache>
                <c:ptCount val="1"/>
                <c:pt idx="0">
                  <c:v>FPRF4549</c:v>
                </c:pt>
              </c:strCache>
            </c:strRef>
          </c:tx>
          <c:spPr>
            <a:ln w="19050">
              <a:solidFill>
                <a:schemeClr val="accent3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rates'!$B$15:$CE$15</c:f>
              <c:numCache>
                <c:formatCode>General</c:formatCode>
                <c:ptCount val="82"/>
                <c:pt idx="0">
                  <c:v>51.055906262773057</c:v>
                </c:pt>
                <c:pt idx="1">
                  <c:v>53.402526868110364</c:v>
                </c:pt>
                <c:pt idx="2">
                  <c:v>53.224383676122386</c:v>
                </c:pt>
                <c:pt idx="3">
                  <c:v>54.714843840303317</c:v>
                </c:pt>
                <c:pt idx="4">
                  <c:v>54.4251897157096</c:v>
                </c:pt>
                <c:pt idx="5">
                  <c:v>54.990893730937174</c:v>
                </c:pt>
                <c:pt idx="6">
                  <c:v>56.495808129045955</c:v>
                </c:pt>
                <c:pt idx="7">
                  <c:v>58.83638012406999</c:v>
                </c:pt>
                <c:pt idx="8">
                  <c:v>61.103871368712291</c:v>
                </c:pt>
                <c:pt idx="9">
                  <c:v>61.88487979182041</c:v>
                </c:pt>
                <c:pt idx="10">
                  <c:v>63.441000503233745</c:v>
                </c:pt>
                <c:pt idx="11">
                  <c:v>66.178303129561726</c:v>
                </c:pt>
                <c:pt idx="12">
                  <c:v>67.752376756088069</c:v>
                </c:pt>
                <c:pt idx="13">
                  <c:v>69.541899441340775</c:v>
                </c:pt>
                <c:pt idx="14">
                  <c:v>70.381442066244176</c:v>
                </c:pt>
                <c:pt idx="15">
                  <c:v>70.093630302170524</c:v>
                </c:pt>
                <c:pt idx="16">
                  <c:v>70.992617348546077</c:v>
                </c:pt>
                <c:pt idx="17">
                  <c:v>72.143462822619114</c:v>
                </c:pt>
                <c:pt idx="18">
                  <c:v>73.23895971974423</c:v>
                </c:pt>
                <c:pt idx="19">
                  <c:v>72.525797827687299</c:v>
                </c:pt>
                <c:pt idx="20">
                  <c:v>73.517115564902326</c:v>
                </c:pt>
                <c:pt idx="21">
                  <c:v>74.061497126651261</c:v>
                </c:pt>
                <c:pt idx="22">
                  <c:v>74.664686897939646</c:v>
                </c:pt>
                <c:pt idx="23">
                  <c:v>74.88971876775075</c:v>
                </c:pt>
                <c:pt idx="24">
                  <c:v>77.724646107478904</c:v>
                </c:pt>
                <c:pt idx="25">
                  <c:v>77.516505486330672</c:v>
                </c:pt>
                <c:pt idx="26">
                  <c:v>77.726035819603993</c:v>
                </c:pt>
                <c:pt idx="27">
                  <c:v>78.293406495360458</c:v>
                </c:pt>
                <c:pt idx="28">
                  <c:v>79.317431513587962</c:v>
                </c:pt>
                <c:pt idx="29">
                  <c:v>79.474779102685076</c:v>
                </c:pt>
                <c:pt idx="30">
                  <c:v>80.535290080768618</c:v>
                </c:pt>
                <c:pt idx="31">
                  <c:v>79.778829306166131</c:v>
                </c:pt>
                <c:pt idx="32">
                  <c:v>79.916062732063409</c:v>
                </c:pt>
                <c:pt idx="33">
                  <c:v>79.34455739093606</c:v>
                </c:pt>
                <c:pt idx="34">
                  <c:v>78.29211853652815</c:v>
                </c:pt>
                <c:pt idx="35">
                  <c:v>79.878830268211942</c:v>
                </c:pt>
                <c:pt idx="36">
                  <c:v>79.878830268211942</c:v>
                </c:pt>
                <c:pt idx="37">
                  <c:v>79.878830268211942</c:v>
                </c:pt>
                <c:pt idx="38">
                  <c:v>79.878830268211942</c:v>
                </c:pt>
                <c:pt idx="39">
                  <c:v>79.878830268211942</c:v>
                </c:pt>
                <c:pt idx="40">
                  <c:v>79.878830268211942</c:v>
                </c:pt>
                <c:pt idx="41">
                  <c:v>79.878830268211942</c:v>
                </c:pt>
                <c:pt idx="42">
                  <c:v>79.878830268211942</c:v>
                </c:pt>
                <c:pt idx="43">
                  <c:v>79.878830268211942</c:v>
                </c:pt>
                <c:pt idx="44">
                  <c:v>79.878830268211942</c:v>
                </c:pt>
                <c:pt idx="45">
                  <c:v>79.878830268211942</c:v>
                </c:pt>
                <c:pt idx="46">
                  <c:v>79.878830268211942</c:v>
                </c:pt>
                <c:pt idx="47">
                  <c:v>79.878830268211942</c:v>
                </c:pt>
                <c:pt idx="48">
                  <c:v>79.878830268211942</c:v>
                </c:pt>
                <c:pt idx="49">
                  <c:v>79.878830268211942</c:v>
                </c:pt>
                <c:pt idx="50">
                  <c:v>79.878830268211942</c:v>
                </c:pt>
                <c:pt idx="51">
                  <c:v>79.878830268211942</c:v>
                </c:pt>
                <c:pt idx="52">
                  <c:v>79.878830268211942</c:v>
                </c:pt>
                <c:pt idx="53">
                  <c:v>79.878830268211942</c:v>
                </c:pt>
                <c:pt idx="54">
                  <c:v>79.878830268211942</c:v>
                </c:pt>
                <c:pt idx="55">
                  <c:v>79.878830268211942</c:v>
                </c:pt>
                <c:pt idx="56">
                  <c:v>79.878830268211942</c:v>
                </c:pt>
                <c:pt idx="57">
                  <c:v>79.878830268211942</c:v>
                </c:pt>
                <c:pt idx="58">
                  <c:v>79.878830268211942</c:v>
                </c:pt>
                <c:pt idx="59">
                  <c:v>79.878830268211942</c:v>
                </c:pt>
                <c:pt idx="60">
                  <c:v>79.878830268211942</c:v>
                </c:pt>
                <c:pt idx="61">
                  <c:v>79.878830268211942</c:v>
                </c:pt>
                <c:pt idx="62">
                  <c:v>79.878830268211942</c:v>
                </c:pt>
                <c:pt idx="63">
                  <c:v>79.878830268211942</c:v>
                </c:pt>
                <c:pt idx="64">
                  <c:v>79.878830268211942</c:v>
                </c:pt>
                <c:pt idx="65">
                  <c:v>79.878830268211942</c:v>
                </c:pt>
                <c:pt idx="66">
                  <c:v>79.878830268211942</c:v>
                </c:pt>
                <c:pt idx="67">
                  <c:v>79.878830268211942</c:v>
                </c:pt>
                <c:pt idx="68">
                  <c:v>79.878830268211942</c:v>
                </c:pt>
                <c:pt idx="69">
                  <c:v>79.878830268211942</c:v>
                </c:pt>
                <c:pt idx="70">
                  <c:v>79.878830268211942</c:v>
                </c:pt>
                <c:pt idx="71">
                  <c:v>79.878830268211942</c:v>
                </c:pt>
                <c:pt idx="72">
                  <c:v>79.878830268211942</c:v>
                </c:pt>
                <c:pt idx="73">
                  <c:v>79.878830268211942</c:v>
                </c:pt>
                <c:pt idx="74">
                  <c:v>79.878830268211942</c:v>
                </c:pt>
                <c:pt idx="75">
                  <c:v>79.878830268211942</c:v>
                </c:pt>
                <c:pt idx="76">
                  <c:v>79.878830268211942</c:v>
                </c:pt>
                <c:pt idx="77">
                  <c:v>79.878830268211942</c:v>
                </c:pt>
                <c:pt idx="78">
                  <c:v>79.878830268211942</c:v>
                </c:pt>
                <c:pt idx="79">
                  <c:v>79.878830268211942</c:v>
                </c:pt>
                <c:pt idx="80">
                  <c:v>79.878830268211942</c:v>
                </c:pt>
                <c:pt idx="81">
                  <c:v>79.878830268211942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'Fig 3.15 Participation rates'!$A$16</c:f>
              <c:strCache>
                <c:ptCount val="1"/>
                <c:pt idx="0">
                  <c:v>FPRM4549</c:v>
                </c:pt>
              </c:strCache>
            </c:strRef>
          </c:tx>
          <c:spPr>
            <a:ln w="1905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rates'!$B$16:$CE$16</c:f>
              <c:numCache>
                <c:formatCode>General</c:formatCode>
                <c:ptCount val="82"/>
                <c:pt idx="0">
                  <c:v>93.861313553840191</c:v>
                </c:pt>
                <c:pt idx="1">
                  <c:v>93.430817195802035</c:v>
                </c:pt>
                <c:pt idx="2">
                  <c:v>92.964211273227193</c:v>
                </c:pt>
                <c:pt idx="3">
                  <c:v>92.434420632997814</c:v>
                </c:pt>
                <c:pt idx="4">
                  <c:v>92.581698639617613</c:v>
                </c:pt>
                <c:pt idx="5">
                  <c:v>92.211772608951208</c:v>
                </c:pt>
                <c:pt idx="6">
                  <c:v>91.892548432154499</c:v>
                </c:pt>
                <c:pt idx="7">
                  <c:v>92.08595080138555</c:v>
                </c:pt>
                <c:pt idx="8">
                  <c:v>91.849642911411635</c:v>
                </c:pt>
                <c:pt idx="9">
                  <c:v>91.30290822802273</c:v>
                </c:pt>
                <c:pt idx="10">
                  <c:v>91.329071451276803</c:v>
                </c:pt>
                <c:pt idx="11">
                  <c:v>91.833556228944829</c:v>
                </c:pt>
                <c:pt idx="12">
                  <c:v>91.856134214276452</c:v>
                </c:pt>
                <c:pt idx="13">
                  <c:v>91.741488677106005</c:v>
                </c:pt>
                <c:pt idx="14">
                  <c:v>91.176767167490155</c:v>
                </c:pt>
                <c:pt idx="15">
                  <c:v>90.580804613483451</c:v>
                </c:pt>
                <c:pt idx="16">
                  <c:v>91.517482796715072</c:v>
                </c:pt>
                <c:pt idx="17">
                  <c:v>90.768314472900528</c:v>
                </c:pt>
                <c:pt idx="18">
                  <c:v>90.086162683352143</c:v>
                </c:pt>
                <c:pt idx="19">
                  <c:v>89.464111890978032</c:v>
                </c:pt>
                <c:pt idx="20">
                  <c:v>89.780310224754672</c:v>
                </c:pt>
                <c:pt idx="21">
                  <c:v>89.098882871109225</c:v>
                </c:pt>
                <c:pt idx="22">
                  <c:v>89.105300494082201</c:v>
                </c:pt>
                <c:pt idx="23">
                  <c:v>89.946979552762713</c:v>
                </c:pt>
                <c:pt idx="24">
                  <c:v>90.10253317249699</c:v>
                </c:pt>
                <c:pt idx="25">
                  <c:v>88.782327968496872</c:v>
                </c:pt>
                <c:pt idx="26">
                  <c:v>89.700680745456879</c:v>
                </c:pt>
                <c:pt idx="27">
                  <c:v>89.619503303713827</c:v>
                </c:pt>
                <c:pt idx="28">
                  <c:v>90.146879509581296</c:v>
                </c:pt>
                <c:pt idx="29">
                  <c:v>90.805493648929044</c:v>
                </c:pt>
                <c:pt idx="30">
                  <c:v>89.997947299618616</c:v>
                </c:pt>
                <c:pt idx="31">
                  <c:v>89.957063117217686</c:v>
                </c:pt>
                <c:pt idx="32">
                  <c:v>89.500838385141222</c:v>
                </c:pt>
                <c:pt idx="33">
                  <c:v>89.312416266908684</c:v>
                </c:pt>
                <c:pt idx="34">
                  <c:v>89.408864320079914</c:v>
                </c:pt>
                <c:pt idx="35">
                  <c:v>89.597865288669155</c:v>
                </c:pt>
                <c:pt idx="36">
                  <c:v>89.597865288669155</c:v>
                </c:pt>
                <c:pt idx="37">
                  <c:v>89.597865288669155</c:v>
                </c:pt>
                <c:pt idx="38">
                  <c:v>89.597865288669155</c:v>
                </c:pt>
                <c:pt idx="39">
                  <c:v>89.597865288669155</c:v>
                </c:pt>
                <c:pt idx="40">
                  <c:v>89.597865288669155</c:v>
                </c:pt>
                <c:pt idx="41">
                  <c:v>89.597865288669155</c:v>
                </c:pt>
                <c:pt idx="42">
                  <c:v>89.597865288669155</c:v>
                </c:pt>
                <c:pt idx="43">
                  <c:v>89.597865288669155</c:v>
                </c:pt>
                <c:pt idx="44">
                  <c:v>89.597865288669155</c:v>
                </c:pt>
                <c:pt idx="45">
                  <c:v>89.597865288669155</c:v>
                </c:pt>
                <c:pt idx="46">
                  <c:v>89.597865288669155</c:v>
                </c:pt>
                <c:pt idx="47">
                  <c:v>89.597865288669155</c:v>
                </c:pt>
                <c:pt idx="48">
                  <c:v>89.597865288669155</c:v>
                </c:pt>
                <c:pt idx="49">
                  <c:v>89.597865288669155</c:v>
                </c:pt>
                <c:pt idx="50">
                  <c:v>89.597865288669155</c:v>
                </c:pt>
                <c:pt idx="51">
                  <c:v>89.597865288669155</c:v>
                </c:pt>
                <c:pt idx="52">
                  <c:v>89.597865288669155</c:v>
                </c:pt>
                <c:pt idx="53">
                  <c:v>89.597865288669155</c:v>
                </c:pt>
                <c:pt idx="54">
                  <c:v>89.597865288669155</c:v>
                </c:pt>
                <c:pt idx="55">
                  <c:v>89.597865288669155</c:v>
                </c:pt>
                <c:pt idx="56">
                  <c:v>89.597865288669155</c:v>
                </c:pt>
                <c:pt idx="57">
                  <c:v>89.597865288669155</c:v>
                </c:pt>
                <c:pt idx="58">
                  <c:v>89.597865288669155</c:v>
                </c:pt>
                <c:pt idx="59">
                  <c:v>89.597865288669155</c:v>
                </c:pt>
                <c:pt idx="60">
                  <c:v>89.597865288669155</c:v>
                </c:pt>
                <c:pt idx="61">
                  <c:v>89.597865288669155</c:v>
                </c:pt>
                <c:pt idx="62">
                  <c:v>89.597865288669155</c:v>
                </c:pt>
                <c:pt idx="63">
                  <c:v>89.597865288669155</c:v>
                </c:pt>
                <c:pt idx="64">
                  <c:v>89.597865288669155</c:v>
                </c:pt>
                <c:pt idx="65">
                  <c:v>89.597865288669155</c:v>
                </c:pt>
                <c:pt idx="66">
                  <c:v>89.597865288669155</c:v>
                </c:pt>
                <c:pt idx="67">
                  <c:v>89.597865288669155</c:v>
                </c:pt>
                <c:pt idx="68">
                  <c:v>89.597865288669155</c:v>
                </c:pt>
                <c:pt idx="69">
                  <c:v>89.597865288669155</c:v>
                </c:pt>
                <c:pt idx="70">
                  <c:v>89.597865288669155</c:v>
                </c:pt>
                <c:pt idx="71">
                  <c:v>89.597865288669155</c:v>
                </c:pt>
                <c:pt idx="72">
                  <c:v>89.597865288669155</c:v>
                </c:pt>
                <c:pt idx="73">
                  <c:v>89.597865288669155</c:v>
                </c:pt>
                <c:pt idx="74">
                  <c:v>89.597865288669155</c:v>
                </c:pt>
                <c:pt idx="75">
                  <c:v>89.597865288669155</c:v>
                </c:pt>
                <c:pt idx="76">
                  <c:v>89.597865288669155</c:v>
                </c:pt>
                <c:pt idx="77">
                  <c:v>89.597865288669155</c:v>
                </c:pt>
                <c:pt idx="78">
                  <c:v>89.597865288669155</c:v>
                </c:pt>
                <c:pt idx="79">
                  <c:v>89.597865288669155</c:v>
                </c:pt>
                <c:pt idx="80">
                  <c:v>89.597865288669155</c:v>
                </c:pt>
                <c:pt idx="81">
                  <c:v>89.597865288669155</c:v>
                </c:pt>
              </c:numCache>
            </c:numRef>
          </c:val>
          <c:smooth val="0"/>
        </c:ser>
        <c:ser>
          <c:idx val="3"/>
          <c:order val="4"/>
          <c:tx>
            <c:strRef>
              <c:f>'Fig 3.15 Participation rates'!$A$12</c:f>
              <c:strCache>
                <c:ptCount val="1"/>
                <c:pt idx="0">
                  <c:v>FPRM3539</c:v>
                </c:pt>
              </c:strCache>
            </c:strRef>
          </c:tx>
          <c:spPr>
            <a:ln w="25400">
              <a:solidFill>
                <a:schemeClr val="accent1">
                  <a:lumMod val="75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rates'!$B$12:$CE$12</c:f>
              <c:numCache>
                <c:formatCode>General</c:formatCode>
                <c:ptCount val="82"/>
                <c:pt idx="0">
                  <c:v>96.378650776134776</c:v>
                </c:pt>
                <c:pt idx="1">
                  <c:v>95.976960567124507</c:v>
                </c:pt>
                <c:pt idx="2">
                  <c:v>95.743846730756118</c:v>
                </c:pt>
                <c:pt idx="3">
                  <c:v>95.450243049428067</c:v>
                </c:pt>
                <c:pt idx="4">
                  <c:v>95.553760303995944</c:v>
                </c:pt>
                <c:pt idx="5">
                  <c:v>95.248620360203631</c:v>
                </c:pt>
                <c:pt idx="6">
                  <c:v>94.776222044948156</c:v>
                </c:pt>
                <c:pt idx="7">
                  <c:v>95.186838073669492</c:v>
                </c:pt>
                <c:pt idx="8">
                  <c:v>94.978558949653234</c:v>
                </c:pt>
                <c:pt idx="9">
                  <c:v>94.705656733986714</c:v>
                </c:pt>
                <c:pt idx="10">
                  <c:v>94.504259656091577</c:v>
                </c:pt>
                <c:pt idx="11">
                  <c:v>94.100462759494334</c:v>
                </c:pt>
                <c:pt idx="12">
                  <c:v>94.842780147641065</c:v>
                </c:pt>
                <c:pt idx="13">
                  <c:v>94.292988492708687</c:v>
                </c:pt>
                <c:pt idx="14">
                  <c:v>93.869302990735562</c:v>
                </c:pt>
                <c:pt idx="15">
                  <c:v>93.15159248171959</c:v>
                </c:pt>
                <c:pt idx="16">
                  <c:v>92.627342623738585</c:v>
                </c:pt>
                <c:pt idx="17">
                  <c:v>93.345195312957259</c:v>
                </c:pt>
                <c:pt idx="18">
                  <c:v>92.751574495471871</c:v>
                </c:pt>
                <c:pt idx="19">
                  <c:v>92.458610868405813</c:v>
                </c:pt>
                <c:pt idx="20">
                  <c:v>92.052645184494182</c:v>
                </c:pt>
                <c:pt idx="21">
                  <c:v>91.194425118387684</c:v>
                </c:pt>
                <c:pt idx="22">
                  <c:v>91.681162039442484</c:v>
                </c:pt>
                <c:pt idx="23">
                  <c:v>91.74992310408858</c:v>
                </c:pt>
                <c:pt idx="24">
                  <c:v>90.992473588510137</c:v>
                </c:pt>
                <c:pt idx="25">
                  <c:v>91.258927126909668</c:v>
                </c:pt>
                <c:pt idx="26">
                  <c:v>91.362640639515547</c:v>
                </c:pt>
                <c:pt idx="27">
                  <c:v>91.791614293409964</c:v>
                </c:pt>
                <c:pt idx="28">
                  <c:v>91.589539858552342</c:v>
                </c:pt>
                <c:pt idx="29">
                  <c:v>92.601521082891551</c:v>
                </c:pt>
                <c:pt idx="30">
                  <c:v>92.06809279270766</c:v>
                </c:pt>
                <c:pt idx="31">
                  <c:v>91.620328191595206</c:v>
                </c:pt>
                <c:pt idx="32">
                  <c:v>92.557869760084358</c:v>
                </c:pt>
                <c:pt idx="33">
                  <c:v>92.191274917783289</c:v>
                </c:pt>
                <c:pt idx="34">
                  <c:v>91.647566760833627</c:v>
                </c:pt>
                <c:pt idx="35">
                  <c:v>92.140902171396988</c:v>
                </c:pt>
                <c:pt idx="36">
                  <c:v>92.201100460476937</c:v>
                </c:pt>
                <c:pt idx="37">
                  <c:v>92.261298443290229</c:v>
                </c:pt>
                <c:pt idx="38">
                  <c:v>92.321495415396271</c:v>
                </c:pt>
                <c:pt idx="39">
                  <c:v>92.381689685521451</c:v>
                </c:pt>
                <c:pt idx="40">
                  <c:v>92.441877193584787</c:v>
                </c:pt>
                <c:pt idx="41">
                  <c:v>92.502048196431019</c:v>
                </c:pt>
                <c:pt idx="42">
                  <c:v>92.562179332253436</c:v>
                </c:pt>
                <c:pt idx="43">
                  <c:v>92.622214696268657</c:v>
                </c:pt>
                <c:pt idx="44">
                  <c:v>92.682021143920679</c:v>
                </c:pt>
                <c:pt idx="45">
                  <c:v>92.7412851568306</c:v>
                </c:pt>
                <c:pt idx="46">
                  <c:v>92.799288067507746</c:v>
                </c:pt>
                <c:pt idx="47">
                  <c:v>92.854482174581676</c:v>
                </c:pt>
                <c:pt idx="48">
                  <c:v>92.903968976594342</c:v>
                </c:pt>
                <c:pt idx="49">
                  <c:v>92.943717621290034</c:v>
                </c:pt>
                <c:pt idx="50">
                  <c:v>92.970846124413242</c:v>
                </c:pt>
                <c:pt idx="51">
                  <c:v>92.986316403346336</c:v>
                </c:pt>
                <c:pt idx="52">
                  <c:v>92.993950725301033</c:v>
                </c:pt>
                <c:pt idx="53">
                  <c:v>92.997398517309193</c:v>
                </c:pt>
                <c:pt idx="54">
                  <c:v>92.99888703056638</c:v>
                </c:pt>
                <c:pt idx="55">
                  <c:v>92.999516579905617</c:v>
                </c:pt>
                <c:pt idx="56">
                  <c:v>92.999780475307148</c:v>
                </c:pt>
                <c:pt idx="57">
                  <c:v>92.999890677930352</c:v>
                </c:pt>
                <c:pt idx="58">
                  <c:v>92.99993662556858</c:v>
                </c:pt>
                <c:pt idx="59">
                  <c:v>92.999955770187626</c:v>
                </c:pt>
                <c:pt idx="60">
                  <c:v>92.999963744816228</c:v>
                </c:pt>
                <c:pt idx="61">
                  <c:v>92.999967066234035</c:v>
                </c:pt>
                <c:pt idx="62">
                  <c:v>92.999968449535686</c:v>
                </c:pt>
                <c:pt idx="63">
                  <c:v>92.999969025640894</c:v>
                </c:pt>
                <c:pt idx="64">
                  <c:v>92.999969265568438</c:v>
                </c:pt>
                <c:pt idx="65">
                  <c:v>92.999969365490642</c:v>
                </c:pt>
                <c:pt idx="66">
                  <c:v>92.999969407102867</c:v>
                </c:pt>
                <c:pt idx="67">
                  <c:v>92.999969424434425</c:v>
                </c:pt>
                <c:pt idx="68">
                  <c:v>92.999969431650698</c:v>
                </c:pt>
                <c:pt idx="69">
                  <c:v>92.999969434657714</c:v>
                </c:pt>
                <c:pt idx="70">
                  <c:v>92.999969435911112</c:v>
                </c:pt>
                <c:pt idx="71">
                  <c:v>92.999969436431229</c:v>
                </c:pt>
                <c:pt idx="72">
                  <c:v>92.999969436647234</c:v>
                </c:pt>
                <c:pt idx="73">
                  <c:v>92.999969436738184</c:v>
                </c:pt>
                <c:pt idx="74">
                  <c:v>92.999969436777974</c:v>
                </c:pt>
                <c:pt idx="75">
                  <c:v>92.999969436792185</c:v>
                </c:pt>
                <c:pt idx="76">
                  <c:v>92.999969436800711</c:v>
                </c:pt>
                <c:pt idx="77">
                  <c:v>92.999969436800711</c:v>
                </c:pt>
                <c:pt idx="78">
                  <c:v>92.999969436803553</c:v>
                </c:pt>
                <c:pt idx="79">
                  <c:v>92.999969436803553</c:v>
                </c:pt>
                <c:pt idx="80">
                  <c:v>92.999969436803553</c:v>
                </c:pt>
                <c:pt idx="81">
                  <c:v>92.999969436803553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'Fig 3.15 Participation rates'!$A$14</c:f>
              <c:strCache>
                <c:ptCount val="1"/>
                <c:pt idx="0">
                  <c:v>FPRM4044</c:v>
                </c:pt>
              </c:strCache>
            </c:strRef>
          </c:tx>
          <c:spPr>
            <a:ln w="19050">
              <a:solidFill>
                <a:schemeClr val="accent1">
                  <a:lumMod val="5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rates'!$B$14:$CE$14</c:f>
              <c:numCache>
                <c:formatCode>General</c:formatCode>
                <c:ptCount val="82"/>
                <c:pt idx="0">
                  <c:v>95.423067237471685</c:v>
                </c:pt>
                <c:pt idx="1">
                  <c:v>95.146407480314949</c:v>
                </c:pt>
                <c:pt idx="2">
                  <c:v>95.612198089311704</c:v>
                </c:pt>
                <c:pt idx="3">
                  <c:v>94.923106497500953</c:v>
                </c:pt>
                <c:pt idx="4">
                  <c:v>94.355812269004318</c:v>
                </c:pt>
                <c:pt idx="5">
                  <c:v>94.681653319926752</c:v>
                </c:pt>
                <c:pt idx="6">
                  <c:v>94.441573653024662</c:v>
                </c:pt>
                <c:pt idx="7">
                  <c:v>94.174261276553679</c:v>
                </c:pt>
                <c:pt idx="8">
                  <c:v>93.897024818868502</c:v>
                </c:pt>
                <c:pt idx="9">
                  <c:v>93.955996548748928</c:v>
                </c:pt>
                <c:pt idx="10">
                  <c:v>93.634065239495442</c:v>
                </c:pt>
                <c:pt idx="11">
                  <c:v>94.108265440384912</c:v>
                </c:pt>
                <c:pt idx="12">
                  <c:v>94.069923916981537</c:v>
                </c:pt>
                <c:pt idx="13">
                  <c:v>93.303960243864964</c:v>
                </c:pt>
                <c:pt idx="14">
                  <c:v>93.474361274120398</c:v>
                </c:pt>
                <c:pt idx="15">
                  <c:v>92.834305299774897</c:v>
                </c:pt>
                <c:pt idx="16">
                  <c:v>92.377352747196994</c:v>
                </c:pt>
                <c:pt idx="17">
                  <c:v>92.465009426541627</c:v>
                </c:pt>
                <c:pt idx="18">
                  <c:v>91.300026991877886</c:v>
                </c:pt>
                <c:pt idx="19">
                  <c:v>92.287908425704572</c:v>
                </c:pt>
                <c:pt idx="20">
                  <c:v>91.745468403877766</c:v>
                </c:pt>
                <c:pt idx="21">
                  <c:v>91.718504260463362</c:v>
                </c:pt>
                <c:pt idx="22">
                  <c:v>91.171664633725342</c:v>
                </c:pt>
                <c:pt idx="23">
                  <c:v>90.962158263652555</c:v>
                </c:pt>
                <c:pt idx="24">
                  <c:v>90.28257595889805</c:v>
                </c:pt>
                <c:pt idx="25">
                  <c:v>89.960750778406336</c:v>
                </c:pt>
                <c:pt idx="26">
                  <c:v>90.489626737535133</c:v>
                </c:pt>
                <c:pt idx="27">
                  <c:v>91.025838034816587</c:v>
                </c:pt>
                <c:pt idx="28">
                  <c:v>90.694462857395351</c:v>
                </c:pt>
                <c:pt idx="29">
                  <c:v>90.814581158229117</c:v>
                </c:pt>
                <c:pt idx="30">
                  <c:v>90.523342747964776</c:v>
                </c:pt>
                <c:pt idx="31">
                  <c:v>91.088489847854945</c:v>
                </c:pt>
                <c:pt idx="32">
                  <c:v>90.566585019981957</c:v>
                </c:pt>
                <c:pt idx="33">
                  <c:v>90.512694649552486</c:v>
                </c:pt>
                <c:pt idx="34">
                  <c:v>90.604615133724721</c:v>
                </c:pt>
                <c:pt idx="35">
                  <c:v>90.578447847506737</c:v>
                </c:pt>
                <c:pt idx="36">
                  <c:v>90.578447847506737</c:v>
                </c:pt>
                <c:pt idx="37">
                  <c:v>90.578447847506737</c:v>
                </c:pt>
                <c:pt idx="38">
                  <c:v>90.578447847506737</c:v>
                </c:pt>
                <c:pt idx="39">
                  <c:v>90.578447847506737</c:v>
                </c:pt>
                <c:pt idx="40">
                  <c:v>90.578447847506737</c:v>
                </c:pt>
                <c:pt idx="41">
                  <c:v>90.578447847506737</c:v>
                </c:pt>
                <c:pt idx="42">
                  <c:v>90.578447847506737</c:v>
                </c:pt>
                <c:pt idx="43">
                  <c:v>90.578447847506737</c:v>
                </c:pt>
                <c:pt idx="44">
                  <c:v>90.578447847506737</c:v>
                </c:pt>
                <c:pt idx="45">
                  <c:v>90.578447847506737</c:v>
                </c:pt>
                <c:pt idx="46">
                  <c:v>90.578447847506737</c:v>
                </c:pt>
                <c:pt idx="47">
                  <c:v>90.578447847506737</c:v>
                </c:pt>
                <c:pt idx="48">
                  <c:v>90.578447847506737</c:v>
                </c:pt>
                <c:pt idx="49">
                  <c:v>90.578447847506737</c:v>
                </c:pt>
                <c:pt idx="50">
                  <c:v>90.578447847506737</c:v>
                </c:pt>
                <c:pt idx="51">
                  <c:v>90.578447847506737</c:v>
                </c:pt>
                <c:pt idx="52">
                  <c:v>90.578447847506737</c:v>
                </c:pt>
                <c:pt idx="53">
                  <c:v>90.578447847506737</c:v>
                </c:pt>
                <c:pt idx="54">
                  <c:v>90.578447847506737</c:v>
                </c:pt>
                <c:pt idx="55">
                  <c:v>90.578447847506737</c:v>
                </c:pt>
                <c:pt idx="56">
                  <c:v>90.578447847506737</c:v>
                </c:pt>
                <c:pt idx="57">
                  <c:v>90.578447847506737</c:v>
                </c:pt>
                <c:pt idx="58">
                  <c:v>90.578447847506737</c:v>
                </c:pt>
                <c:pt idx="59">
                  <c:v>90.578447847506737</c:v>
                </c:pt>
                <c:pt idx="60">
                  <c:v>90.578447847506737</c:v>
                </c:pt>
                <c:pt idx="61">
                  <c:v>90.578447847506737</c:v>
                </c:pt>
                <c:pt idx="62">
                  <c:v>90.578447847506737</c:v>
                </c:pt>
                <c:pt idx="63">
                  <c:v>90.578447847506737</c:v>
                </c:pt>
                <c:pt idx="64">
                  <c:v>90.578447847506737</c:v>
                </c:pt>
                <c:pt idx="65">
                  <c:v>90.578447847506737</c:v>
                </c:pt>
                <c:pt idx="66">
                  <c:v>90.578447847506737</c:v>
                </c:pt>
                <c:pt idx="67">
                  <c:v>90.578447847506737</c:v>
                </c:pt>
                <c:pt idx="68">
                  <c:v>90.578447847506737</c:v>
                </c:pt>
                <c:pt idx="69">
                  <c:v>90.578447847506737</c:v>
                </c:pt>
                <c:pt idx="70">
                  <c:v>90.578447847506737</c:v>
                </c:pt>
                <c:pt idx="71">
                  <c:v>90.578447847506737</c:v>
                </c:pt>
                <c:pt idx="72">
                  <c:v>90.578447847506737</c:v>
                </c:pt>
                <c:pt idx="73">
                  <c:v>90.578447847506737</c:v>
                </c:pt>
                <c:pt idx="74">
                  <c:v>90.578447847506737</c:v>
                </c:pt>
                <c:pt idx="75">
                  <c:v>90.578447847506737</c:v>
                </c:pt>
                <c:pt idx="76">
                  <c:v>90.578447847506737</c:v>
                </c:pt>
                <c:pt idx="77">
                  <c:v>90.578447847506737</c:v>
                </c:pt>
                <c:pt idx="78">
                  <c:v>90.578447847506737</c:v>
                </c:pt>
                <c:pt idx="79">
                  <c:v>90.578447847506737</c:v>
                </c:pt>
                <c:pt idx="80">
                  <c:v>90.578447847506737</c:v>
                </c:pt>
                <c:pt idx="81">
                  <c:v>90.578447847506737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'Fig 3.15 Participation rates'!$A$13</c:f>
              <c:strCache>
                <c:ptCount val="1"/>
                <c:pt idx="0">
                  <c:v>FPRF4044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rates'!$B$13:$CE$13</c:f>
              <c:numCache>
                <c:formatCode>General</c:formatCode>
                <c:ptCount val="82"/>
                <c:pt idx="0">
                  <c:v>57.56822739558811</c:v>
                </c:pt>
                <c:pt idx="1">
                  <c:v>59.694018878779488</c:v>
                </c:pt>
                <c:pt idx="2">
                  <c:v>59.337418215806423</c:v>
                </c:pt>
                <c:pt idx="3">
                  <c:v>60.428107588086746</c:v>
                </c:pt>
                <c:pt idx="4">
                  <c:v>60.678248407026501</c:v>
                </c:pt>
                <c:pt idx="5">
                  <c:v>59.814293753517155</c:v>
                </c:pt>
                <c:pt idx="6">
                  <c:v>61.944674268858591</c:v>
                </c:pt>
                <c:pt idx="7">
                  <c:v>64.083937270833673</c:v>
                </c:pt>
                <c:pt idx="8">
                  <c:v>66.406740885143961</c:v>
                </c:pt>
                <c:pt idx="9">
                  <c:v>67.438579640107449</c:v>
                </c:pt>
                <c:pt idx="10">
                  <c:v>70.288893644339822</c:v>
                </c:pt>
                <c:pt idx="11">
                  <c:v>73.329407091887745</c:v>
                </c:pt>
                <c:pt idx="12">
                  <c:v>73.784814148046181</c:v>
                </c:pt>
                <c:pt idx="13">
                  <c:v>73.487380206233823</c:v>
                </c:pt>
                <c:pt idx="14">
                  <c:v>72.570417533029413</c:v>
                </c:pt>
                <c:pt idx="15">
                  <c:v>72.456905928873979</c:v>
                </c:pt>
                <c:pt idx="16">
                  <c:v>73.629325128619001</c:v>
                </c:pt>
                <c:pt idx="17">
                  <c:v>74.417770077960654</c:v>
                </c:pt>
                <c:pt idx="18">
                  <c:v>74.354987609931484</c:v>
                </c:pt>
                <c:pt idx="19">
                  <c:v>73.281503773765166</c:v>
                </c:pt>
                <c:pt idx="20">
                  <c:v>73.221831193135671</c:v>
                </c:pt>
                <c:pt idx="21">
                  <c:v>73.946417646855139</c:v>
                </c:pt>
                <c:pt idx="22">
                  <c:v>75.140732032645303</c:v>
                </c:pt>
                <c:pt idx="23">
                  <c:v>73.924921470601248</c:v>
                </c:pt>
                <c:pt idx="24">
                  <c:v>75.057335086899343</c:v>
                </c:pt>
                <c:pt idx="25">
                  <c:v>73.823020081530785</c:v>
                </c:pt>
                <c:pt idx="26">
                  <c:v>75.478010959667984</c:v>
                </c:pt>
                <c:pt idx="27">
                  <c:v>76.635866287585074</c:v>
                </c:pt>
                <c:pt idx="28">
                  <c:v>76.555382012234801</c:v>
                </c:pt>
                <c:pt idx="29">
                  <c:v>77.935644266102571</c:v>
                </c:pt>
                <c:pt idx="30">
                  <c:v>77.820677354099146</c:v>
                </c:pt>
                <c:pt idx="31">
                  <c:v>76.15589836270145</c:v>
                </c:pt>
                <c:pt idx="32">
                  <c:v>77.042953048382685</c:v>
                </c:pt>
                <c:pt idx="33">
                  <c:v>77.425386478119151</c:v>
                </c:pt>
                <c:pt idx="34">
                  <c:v>78.086472132653171</c:v>
                </c:pt>
                <c:pt idx="35">
                  <c:v>78.135411005750825</c:v>
                </c:pt>
                <c:pt idx="36">
                  <c:v>78.332913663798664</c:v>
                </c:pt>
                <c:pt idx="37">
                  <c:v>78.511024796548668</c:v>
                </c:pt>
                <c:pt idx="38">
                  <c:v>78.670520656875354</c:v>
                </c:pt>
                <c:pt idx="39">
                  <c:v>78.81247314657881</c:v>
                </c:pt>
                <c:pt idx="40">
                  <c:v>78.938140148281391</c:v>
                </c:pt>
                <c:pt idx="41">
                  <c:v>79.048876895661451</c:v>
                </c:pt>
                <c:pt idx="42">
                  <c:v>79.146067512759302</c:v>
                </c:pt>
                <c:pt idx="43">
                  <c:v>79.231074534395489</c:v>
                </c:pt>
                <c:pt idx="44">
                  <c:v>79.305203623325127</c:v>
                </c:pt>
                <c:pt idx="45">
                  <c:v>79.369680588834996</c:v>
                </c:pt>
                <c:pt idx="46">
                  <c:v>79.425637993894028</c:v>
                </c:pt>
                <c:pt idx="47">
                  <c:v>79.474108972323975</c:v>
                </c:pt>
                <c:pt idx="48">
                  <c:v>79.516026268252261</c:v>
                </c:pt>
                <c:pt idx="49">
                  <c:v>79.55222489827959</c:v>
                </c:pt>
                <c:pt idx="50">
                  <c:v>79.583447189779804</c:v>
                </c:pt>
                <c:pt idx="51">
                  <c:v>79.610349251861962</c:v>
                </c:pt>
                <c:pt idx="52">
                  <c:v>79.633508185239506</c:v>
                </c:pt>
                <c:pt idx="53">
                  <c:v>79.653429536408709</c:v>
                </c:pt>
                <c:pt idx="54">
                  <c:v>79.670554656119251</c:v>
                </c:pt>
                <c:pt idx="55">
                  <c:v>79.685267739228266</c:v>
                </c:pt>
                <c:pt idx="56">
                  <c:v>79.697902409719035</c:v>
                </c:pt>
                <c:pt idx="57">
                  <c:v>79.708747777332022</c:v>
                </c:pt>
                <c:pt idx="58">
                  <c:v>79.718053936379178</c:v>
                </c:pt>
                <c:pt idx="59">
                  <c:v>79.726036907407263</c:v>
                </c:pt>
                <c:pt idx="60">
                  <c:v>79.7328830420592</c:v>
                </c:pt>
                <c:pt idx="61">
                  <c:v>79.738752923580591</c:v>
                </c:pt>
                <c:pt idx="62">
                  <c:v>79.743784802103505</c:v>
                </c:pt>
                <c:pt idx="63">
                  <c:v>79.748097606748161</c:v>
                </c:pt>
                <c:pt idx="64">
                  <c:v>79.751793576931433</c:v>
                </c:pt>
                <c:pt idx="65">
                  <c:v>79.754960553951179</c:v>
                </c:pt>
                <c:pt idx="66">
                  <c:v>79.757673971564259</c:v>
                </c:pt>
                <c:pt idx="67">
                  <c:v>79.759998581351283</c:v>
                </c:pt>
                <c:pt idx="68">
                  <c:v>79.761989945472934</c:v>
                </c:pt>
                <c:pt idx="69">
                  <c:v>79.763695726184665</c:v>
                </c:pt>
                <c:pt idx="70">
                  <c:v>79.765156798326231</c:v>
                </c:pt>
                <c:pt idx="71">
                  <c:v>79.766408208024856</c:v>
                </c:pt>
                <c:pt idx="72">
                  <c:v>79.767479998093123</c:v>
                </c:pt>
                <c:pt idx="73">
                  <c:v>79.768397918088681</c:v>
                </c:pt>
                <c:pt idx="74">
                  <c:v>79.769184034736725</c:v>
                </c:pt>
                <c:pt idx="75">
                  <c:v>79.769857256391759</c:v>
                </c:pt>
                <c:pt idx="76">
                  <c:v>79.770433783420884</c:v>
                </c:pt>
                <c:pt idx="77">
                  <c:v>79.770927494808475</c:v>
                </c:pt>
                <c:pt idx="78">
                  <c:v>79.771350279894705</c:v>
                </c:pt>
                <c:pt idx="79">
                  <c:v>79.771712322946257</c:v>
                </c:pt>
                <c:pt idx="80">
                  <c:v>79.772022347201926</c:v>
                </c:pt>
                <c:pt idx="81">
                  <c:v>79.772287824116972</c:v>
                </c:pt>
              </c:numCache>
            </c:numRef>
          </c:val>
          <c:smooth val="0"/>
        </c:ser>
        <c:ser>
          <c:idx val="1"/>
          <c:order val="7"/>
          <c:tx>
            <c:strRef>
              <c:f>'Fig 3.15 Participation rates'!$A$11</c:f>
              <c:strCache>
                <c:ptCount val="1"/>
                <c:pt idx="0">
                  <c:v>FPRF3539</c:v>
                </c:pt>
              </c:strCache>
            </c:strRef>
          </c:tx>
          <c:spPr>
            <a:ln w="25400">
              <a:solidFill>
                <a:schemeClr val="accent2">
                  <a:lumMod val="75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rates'!$B$11:$CE$11</c:f>
              <c:numCache>
                <c:formatCode>General</c:formatCode>
                <c:ptCount val="82"/>
                <c:pt idx="0">
                  <c:v>55.694439143544137</c:v>
                </c:pt>
                <c:pt idx="1">
                  <c:v>56.392819275346426</c:v>
                </c:pt>
                <c:pt idx="2">
                  <c:v>56.946386131693004</c:v>
                </c:pt>
                <c:pt idx="3">
                  <c:v>56.943988981438977</c:v>
                </c:pt>
                <c:pt idx="4">
                  <c:v>56.650472087267403</c:v>
                </c:pt>
                <c:pt idx="5">
                  <c:v>56.689858370162924</c:v>
                </c:pt>
                <c:pt idx="6">
                  <c:v>58.744388307978099</c:v>
                </c:pt>
                <c:pt idx="7">
                  <c:v>62.348699459181049</c:v>
                </c:pt>
                <c:pt idx="8">
                  <c:v>64.238613914250621</c:v>
                </c:pt>
                <c:pt idx="9">
                  <c:v>65.844618296864041</c:v>
                </c:pt>
                <c:pt idx="10">
                  <c:v>67.221557509233733</c:v>
                </c:pt>
                <c:pt idx="11">
                  <c:v>69.554034167253178</c:v>
                </c:pt>
                <c:pt idx="12">
                  <c:v>69.264746712435937</c:v>
                </c:pt>
                <c:pt idx="13">
                  <c:v>69.503563743111968</c:v>
                </c:pt>
                <c:pt idx="14">
                  <c:v>68.692733597922469</c:v>
                </c:pt>
                <c:pt idx="15">
                  <c:v>67.824795304688067</c:v>
                </c:pt>
                <c:pt idx="16">
                  <c:v>68.503358646589831</c:v>
                </c:pt>
                <c:pt idx="17">
                  <c:v>69.175382837330247</c:v>
                </c:pt>
                <c:pt idx="18">
                  <c:v>68.942536552193133</c:v>
                </c:pt>
                <c:pt idx="19">
                  <c:v>67.425547624907693</c:v>
                </c:pt>
                <c:pt idx="20">
                  <c:v>67.201532617963963</c:v>
                </c:pt>
                <c:pt idx="21">
                  <c:v>68.530127915560328</c:v>
                </c:pt>
                <c:pt idx="22">
                  <c:v>68.202152633210787</c:v>
                </c:pt>
                <c:pt idx="23">
                  <c:v>68.973141995644639</c:v>
                </c:pt>
                <c:pt idx="24">
                  <c:v>69.871043376318866</c:v>
                </c:pt>
                <c:pt idx="25">
                  <c:v>69.166902324529161</c:v>
                </c:pt>
                <c:pt idx="26">
                  <c:v>68.419100290011457</c:v>
                </c:pt>
                <c:pt idx="27">
                  <c:v>70.226401797119308</c:v>
                </c:pt>
                <c:pt idx="28">
                  <c:v>72.362352185777723</c:v>
                </c:pt>
                <c:pt idx="29">
                  <c:v>71.376981766185494</c:v>
                </c:pt>
                <c:pt idx="30">
                  <c:v>73.267153764733678</c:v>
                </c:pt>
                <c:pt idx="31">
                  <c:v>72.601407051643108</c:v>
                </c:pt>
                <c:pt idx="32">
                  <c:v>73.050371013414349</c:v>
                </c:pt>
                <c:pt idx="33">
                  <c:v>73.270209690596388</c:v>
                </c:pt>
                <c:pt idx="34">
                  <c:v>73.697754622061439</c:v>
                </c:pt>
                <c:pt idx="35">
                  <c:v>74.309505606233245</c:v>
                </c:pt>
                <c:pt idx="36">
                  <c:v>74.696805288973081</c:v>
                </c:pt>
                <c:pt idx="37">
                  <c:v>75.051328391270403</c:v>
                </c:pt>
                <c:pt idx="38">
                  <c:v>75.373105371683593</c:v>
                </c:pt>
                <c:pt idx="39">
                  <c:v>75.663033284284154</c:v>
                </c:pt>
                <c:pt idx="40">
                  <c:v>75.922624713294056</c:v>
                </c:pt>
                <c:pt idx="41">
                  <c:v>76.153796898835509</c:v>
                </c:pt>
                <c:pt idx="42">
                  <c:v>76.358701909353229</c:v>
                </c:pt>
                <c:pt idx="43">
                  <c:v>76.539595411996444</c:v>
                </c:pt>
                <c:pt idx="44">
                  <c:v>76.698739057960779</c:v>
                </c:pt>
                <c:pt idx="45">
                  <c:v>76.838330987699791</c:v>
                </c:pt>
                <c:pt idx="46">
                  <c:v>76.96045917474521</c:v>
                </c:pt>
                <c:pt idx="47">
                  <c:v>77.067072407594523</c:v>
                </c:pt>
                <c:pt idx="48">
                  <c:v>77.159964597575552</c:v>
                </c:pt>
                <c:pt idx="49">
                  <c:v>77.240769005685834</c:v>
                </c:pt>
                <c:pt idx="50">
                  <c:v>77.310959379952436</c:v>
                </c:pt>
                <c:pt idx="51">
                  <c:v>77.371855837620913</c:v>
                </c:pt>
                <c:pt idx="52">
                  <c:v>77.424633681386979</c:v>
                </c:pt>
                <c:pt idx="53">
                  <c:v>77.470334060698761</c:v>
                </c:pt>
                <c:pt idx="54">
                  <c:v>77.509875325723726</c:v>
                </c:pt>
                <c:pt idx="55">
                  <c:v>77.544064709701374</c:v>
                </c:pt>
                <c:pt idx="56">
                  <c:v>77.573609543082014</c:v>
                </c:pt>
                <c:pt idx="57">
                  <c:v>77.599128156450121</c:v>
                </c:pt>
                <c:pt idx="58">
                  <c:v>77.621159791737441</c:v>
                </c:pt>
                <c:pt idx="59">
                  <c:v>77.64017393985165</c:v>
                </c:pt>
                <c:pt idx="60">
                  <c:v>77.656578697748074</c:v>
                </c:pt>
                <c:pt idx="61">
                  <c:v>77.670728299185399</c:v>
                </c:pt>
                <c:pt idx="62">
                  <c:v>77.682929891424607</c:v>
                </c:pt>
                <c:pt idx="63">
                  <c:v>77.693449530861741</c:v>
                </c:pt>
                <c:pt idx="64">
                  <c:v>77.702517513056193</c:v>
                </c:pt>
                <c:pt idx="65">
                  <c:v>77.710332979133995</c:v>
                </c:pt>
                <c:pt idx="66">
                  <c:v>77.717068050132255</c:v>
                </c:pt>
                <c:pt idx="67">
                  <c:v>77.722871447299411</c:v>
                </c:pt>
                <c:pt idx="68">
                  <c:v>77.727871566504717</c:v>
                </c:pt>
                <c:pt idx="69">
                  <c:v>77.732179255992335</c:v>
                </c:pt>
                <c:pt idx="70">
                  <c:v>77.735890116251525</c:v>
                </c:pt>
                <c:pt idx="71">
                  <c:v>77.739086654899353</c:v>
                </c:pt>
                <c:pt idx="72">
                  <c:v>77.741840013733338</c:v>
                </c:pt>
                <c:pt idx="73">
                  <c:v>77.744211515695483</c:v>
                </c:pt>
                <c:pt idx="74">
                  <c:v>77.746254063000734</c:v>
                </c:pt>
                <c:pt idx="75">
                  <c:v>77.748013200030243</c:v>
                </c:pt>
                <c:pt idx="76">
                  <c:v>77.74952822107258</c:v>
                </c:pt>
                <c:pt idx="77">
                  <c:v>77.750832974146817</c:v>
                </c:pt>
                <c:pt idx="78">
                  <c:v>77.751956614654688</c:v>
                </c:pt>
                <c:pt idx="79">
                  <c:v>77.752924271209707</c:v>
                </c:pt>
                <c:pt idx="80">
                  <c:v>77.753757567969274</c:v>
                </c:pt>
                <c:pt idx="81">
                  <c:v>77.75447516711111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78112"/>
        <c:axId val="137296512"/>
      </c:lineChart>
      <c:lineChart>
        <c:grouping val="standard"/>
        <c:varyColors val="0"/>
        <c:ser>
          <c:idx val="7"/>
          <c:order val="0"/>
          <c:tx>
            <c:strRef>
              <c:f>'Fig 3.15 Participation rates'!$A$18</c:f>
              <c:strCache>
                <c:ptCount val="1"/>
                <c:pt idx="0">
                  <c:v>FPRM5054</c:v>
                </c:pt>
              </c:strCache>
            </c:strRef>
          </c:tx>
          <c:spPr>
            <a:ln w="31750">
              <a:noFill/>
            </a:ln>
          </c:spPr>
          <c:marker>
            <c:symbol val="circle"/>
            <c:size val="4"/>
            <c:spPr>
              <a:solidFill>
                <a:schemeClr val="tx2">
                  <a:lumMod val="60000"/>
                  <a:lumOff val="40000"/>
                </a:schemeClr>
              </a:solidFill>
              <a:ln w="3175">
                <a:solidFill>
                  <a:schemeClr val="tx1"/>
                </a:solidFill>
              </a:ln>
            </c:spPr>
          </c:marker>
          <c:cat>
            <c:strRef>
              <c:f>'Fig 3.15 Participation rates'!$B$1:$CE$1</c:f>
              <c:strCache>
                <c:ptCount val="82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  <c:pt idx="35">
                  <c:v>2013-14</c:v>
                </c:pt>
                <c:pt idx="36">
                  <c:v>2014-15</c:v>
                </c:pt>
                <c:pt idx="37">
                  <c:v>2015-16</c:v>
                </c:pt>
                <c:pt idx="38">
                  <c:v>2016-17</c:v>
                </c:pt>
                <c:pt idx="39">
                  <c:v>2017-18</c:v>
                </c:pt>
                <c:pt idx="40">
                  <c:v>2018-19</c:v>
                </c:pt>
                <c:pt idx="41">
                  <c:v>2019-20</c:v>
                </c:pt>
                <c:pt idx="42">
                  <c:v>2020-21</c:v>
                </c:pt>
                <c:pt idx="43">
                  <c:v>2021-22</c:v>
                </c:pt>
                <c:pt idx="44">
                  <c:v>2022-23</c:v>
                </c:pt>
                <c:pt idx="45">
                  <c:v>2023-24</c:v>
                </c:pt>
                <c:pt idx="46">
                  <c:v>2024-25</c:v>
                </c:pt>
                <c:pt idx="47">
                  <c:v>2025-26</c:v>
                </c:pt>
                <c:pt idx="48">
                  <c:v>2026-27</c:v>
                </c:pt>
                <c:pt idx="49">
                  <c:v>2027-28</c:v>
                </c:pt>
                <c:pt idx="50">
                  <c:v>2028-29</c:v>
                </c:pt>
                <c:pt idx="51">
                  <c:v>2029-30</c:v>
                </c:pt>
                <c:pt idx="52">
                  <c:v>2030-31</c:v>
                </c:pt>
                <c:pt idx="53">
                  <c:v>2031-32</c:v>
                </c:pt>
                <c:pt idx="54">
                  <c:v>2032-33</c:v>
                </c:pt>
                <c:pt idx="55">
                  <c:v>2033-34</c:v>
                </c:pt>
                <c:pt idx="56">
                  <c:v>2034-35</c:v>
                </c:pt>
                <c:pt idx="57">
                  <c:v>2035-36</c:v>
                </c:pt>
                <c:pt idx="58">
                  <c:v>2036-37</c:v>
                </c:pt>
                <c:pt idx="59">
                  <c:v>2037-38</c:v>
                </c:pt>
                <c:pt idx="60">
                  <c:v>2038-39</c:v>
                </c:pt>
                <c:pt idx="61">
                  <c:v>2039-40</c:v>
                </c:pt>
                <c:pt idx="62">
                  <c:v>2040-41</c:v>
                </c:pt>
                <c:pt idx="63">
                  <c:v>2041-42</c:v>
                </c:pt>
                <c:pt idx="64">
                  <c:v>2042-43</c:v>
                </c:pt>
                <c:pt idx="65">
                  <c:v>2043-44</c:v>
                </c:pt>
                <c:pt idx="66">
                  <c:v>2044-45</c:v>
                </c:pt>
                <c:pt idx="67">
                  <c:v>2045-46</c:v>
                </c:pt>
                <c:pt idx="68">
                  <c:v>2046-47</c:v>
                </c:pt>
                <c:pt idx="69">
                  <c:v>2047-48</c:v>
                </c:pt>
                <c:pt idx="70">
                  <c:v>2048-49</c:v>
                </c:pt>
                <c:pt idx="71">
                  <c:v>2049-50</c:v>
                </c:pt>
                <c:pt idx="72">
                  <c:v>2050-51</c:v>
                </c:pt>
                <c:pt idx="73">
                  <c:v>2051-52</c:v>
                </c:pt>
                <c:pt idx="74">
                  <c:v>2052-53</c:v>
                </c:pt>
                <c:pt idx="75">
                  <c:v>2053-54</c:v>
                </c:pt>
                <c:pt idx="76">
                  <c:v>2054-55</c:v>
                </c:pt>
                <c:pt idx="77">
                  <c:v>2055-56</c:v>
                </c:pt>
                <c:pt idx="78">
                  <c:v>2056-57</c:v>
                </c:pt>
                <c:pt idx="79">
                  <c:v>2057-58</c:v>
                </c:pt>
                <c:pt idx="80">
                  <c:v>2058-59</c:v>
                </c:pt>
                <c:pt idx="81">
                  <c:v>2059-60</c:v>
                </c:pt>
              </c:strCache>
            </c:strRef>
          </c:cat>
          <c:val>
            <c:numRef>
              <c:f>'Fig 3.15 Participation rates'!$B$18:$CE$18</c:f>
              <c:numCache>
                <c:formatCode>General</c:formatCode>
                <c:ptCount val="82"/>
                <c:pt idx="0">
                  <c:v>89.525795782510684</c:v>
                </c:pt>
                <c:pt idx="1">
                  <c:v>89.995351588911419</c:v>
                </c:pt>
                <c:pt idx="2">
                  <c:v>89.299276576786824</c:v>
                </c:pt>
                <c:pt idx="3">
                  <c:v>89.101676501288793</c:v>
                </c:pt>
                <c:pt idx="4">
                  <c:v>88.607540239818519</c:v>
                </c:pt>
                <c:pt idx="5">
                  <c:v>89.66385634512207</c:v>
                </c:pt>
                <c:pt idx="6">
                  <c:v>88.049298579457471</c:v>
                </c:pt>
                <c:pt idx="7">
                  <c:v>87.453923702091757</c:v>
                </c:pt>
                <c:pt idx="8">
                  <c:v>87.514769594328484</c:v>
                </c:pt>
                <c:pt idx="9">
                  <c:v>85.776332399067172</c:v>
                </c:pt>
                <c:pt idx="10">
                  <c:v>85.981444803502555</c:v>
                </c:pt>
                <c:pt idx="11">
                  <c:v>86.597002279558595</c:v>
                </c:pt>
                <c:pt idx="12">
                  <c:v>87.435822352366998</c:v>
                </c:pt>
                <c:pt idx="13">
                  <c:v>86.011961088610462</c:v>
                </c:pt>
                <c:pt idx="14">
                  <c:v>86.676138460402967</c:v>
                </c:pt>
                <c:pt idx="15">
                  <c:v>85.846137335217406</c:v>
                </c:pt>
                <c:pt idx="16">
                  <c:v>85.883846180233959</c:v>
                </c:pt>
                <c:pt idx="17">
                  <c:v>86.374316086949378</c:v>
                </c:pt>
                <c:pt idx="18">
                  <c:v>85.396162178891984</c:v>
                </c:pt>
                <c:pt idx="19">
                  <c:v>84.116496413823086</c:v>
                </c:pt>
                <c:pt idx="20">
                  <c:v>84.850831938700708</c:v>
                </c:pt>
                <c:pt idx="21">
                  <c:v>84.785220386042681</c:v>
                </c:pt>
                <c:pt idx="22">
                  <c:v>85.358618634956414</c:v>
                </c:pt>
                <c:pt idx="23">
                  <c:v>85.463797280149706</c:v>
                </c:pt>
                <c:pt idx="24">
                  <c:v>85.772138920927858</c:v>
                </c:pt>
                <c:pt idx="25">
                  <c:v>85.639184837260203</c:v>
                </c:pt>
                <c:pt idx="26">
                  <c:v>85.948350831201225</c:v>
                </c:pt>
                <c:pt idx="27">
                  <c:v>86.263770383894084</c:v>
                </c:pt>
                <c:pt idx="28">
                  <c:v>86.504746429487724</c:v>
                </c:pt>
                <c:pt idx="29">
                  <c:v>86.805923428846626</c:v>
                </c:pt>
                <c:pt idx="30">
                  <c:v>87.057375497064953</c:v>
                </c:pt>
                <c:pt idx="31">
                  <c:v>87.283163117106426</c:v>
                </c:pt>
                <c:pt idx="32">
                  <c:v>88.027100703751444</c:v>
                </c:pt>
                <c:pt idx="33">
                  <c:v>86.914780664990204</c:v>
                </c:pt>
                <c:pt idx="34">
                  <c:v>87.004376367614881</c:v>
                </c:pt>
                <c:pt idx="35">
                  <c:v>87.60293491572908</c:v>
                </c:pt>
                <c:pt idx="36">
                  <c:v>87.685397298719053</c:v>
                </c:pt>
                <c:pt idx="37">
                  <c:v>87.747360161143021</c:v>
                </c:pt>
                <c:pt idx="38">
                  <c:v>87.793011666363213</c:v>
                </c:pt>
                <c:pt idx="39">
                  <c:v>87.826152438228192</c:v>
                </c:pt>
                <c:pt idx="40">
                  <c:v>87.849950964022185</c:v>
                </c:pt>
                <c:pt idx="41">
                  <c:v>87.866906646195915</c:v>
                </c:pt>
                <c:pt idx="42">
                  <c:v>87.878918925542322</c:v>
                </c:pt>
                <c:pt idx="43">
                  <c:v>87.88739486331481</c:v>
                </c:pt>
                <c:pt idx="44">
                  <c:v>87.89335851879423</c:v>
                </c:pt>
                <c:pt idx="45">
                  <c:v>87.897546111809646</c:v>
                </c:pt>
                <c:pt idx="46">
                  <c:v>87.900482425297028</c:v>
                </c:pt>
                <c:pt idx="47">
                  <c:v>87.902539307138312</c:v>
                </c:pt>
                <c:pt idx="48">
                  <c:v>87.903979146619875</c:v>
                </c:pt>
                <c:pt idx="49">
                  <c:v>87.904986558691149</c:v>
                </c:pt>
                <c:pt idx="50">
                  <c:v>87.905691173989695</c:v>
                </c:pt>
                <c:pt idx="51">
                  <c:v>87.906183886208183</c:v>
                </c:pt>
                <c:pt idx="52">
                  <c:v>87.906528364691198</c:v>
                </c:pt>
                <c:pt idx="53">
                  <c:v>87.906769177828139</c:v>
                </c:pt>
                <c:pt idx="54">
                  <c:v>87.90693750832645</c:v>
                </c:pt>
                <c:pt idx="55">
                  <c:v>87.907055166111334</c:v>
                </c:pt>
                <c:pt idx="56">
                  <c:v>87.907137401965656</c:v>
                </c:pt>
                <c:pt idx="57">
                  <c:v>87.907194878377041</c:v>
                </c:pt>
                <c:pt idx="58">
                  <c:v>87.907235049097437</c:v>
                </c:pt>
                <c:pt idx="59">
                  <c:v>87.907263124350692</c:v>
                </c:pt>
                <c:pt idx="60">
                  <c:v>87.907282745914287</c:v>
                </c:pt>
                <c:pt idx="61">
                  <c:v>87.9072964591725</c:v>
                </c:pt>
                <c:pt idx="62">
                  <c:v>87.907306043147599</c:v>
                </c:pt>
                <c:pt idx="63">
                  <c:v>87.907312741211513</c:v>
                </c:pt>
                <c:pt idx="64">
                  <c:v>87.907317422354581</c:v>
                </c:pt>
                <c:pt idx="65">
                  <c:v>87.907320693906769</c:v>
                </c:pt>
                <c:pt idx="66">
                  <c:v>87.907322980323059</c:v>
                </c:pt>
                <c:pt idx="67">
                  <c:v>87.907324578248179</c:v>
                </c:pt>
                <c:pt idx="68">
                  <c:v>87.907325695001632</c:v>
                </c:pt>
                <c:pt idx="69">
                  <c:v>87.907326475474903</c:v>
                </c:pt>
                <c:pt idx="70">
                  <c:v>87.907327020929529</c:v>
                </c:pt>
                <c:pt idx="71">
                  <c:v>87.907327402135024</c:v>
                </c:pt>
                <c:pt idx="72">
                  <c:v>87.907327668550607</c:v>
                </c:pt>
                <c:pt idx="73">
                  <c:v>87.907327854742192</c:v>
                </c:pt>
                <c:pt idx="74">
                  <c:v>87.907327984867109</c:v>
                </c:pt>
                <c:pt idx="75">
                  <c:v>87.907328075808351</c:v>
                </c:pt>
                <c:pt idx="76">
                  <c:v>87.907328139365021</c:v>
                </c:pt>
                <c:pt idx="77">
                  <c:v>87.907328183783278</c:v>
                </c:pt>
                <c:pt idx="78">
                  <c:v>87.907328214826151</c:v>
                </c:pt>
                <c:pt idx="79">
                  <c:v>87.90732823652128</c:v>
                </c:pt>
                <c:pt idx="80">
                  <c:v>87.907328251683509</c:v>
                </c:pt>
                <c:pt idx="81">
                  <c:v>87.907328262280018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86688"/>
        <c:axId val="136780800"/>
      </c:lineChart>
      <c:catAx>
        <c:axId val="13677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6350">
            <a:solidFill>
              <a:schemeClr val="tx1">
                <a:lumMod val="85000"/>
                <a:lumOff val="15000"/>
              </a:schemeClr>
            </a:solidFill>
          </a:ln>
        </c:spPr>
        <c:crossAx val="137296512"/>
        <c:crosses val="autoZero"/>
        <c:auto val="1"/>
        <c:lblAlgn val="ctr"/>
        <c:lblOffset val="100"/>
        <c:tickLblSkip val="10"/>
        <c:tickMarkSkip val="1"/>
        <c:noMultiLvlLbl val="0"/>
      </c:catAx>
      <c:valAx>
        <c:axId val="137296512"/>
        <c:scaling>
          <c:orientation val="minMax"/>
          <c:max val="100"/>
          <c:min val="40"/>
        </c:scaling>
        <c:delete val="0"/>
        <c:axPos val="l"/>
        <c:majorGridlines>
          <c:spPr>
            <a:ln w="3175">
              <a:solidFill>
                <a:schemeClr val="tx1">
                  <a:lumMod val="85000"/>
                  <a:lumOff val="1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36778112"/>
        <c:crosses val="autoZero"/>
        <c:crossBetween val="between"/>
        <c:majorUnit val="10"/>
      </c:valAx>
      <c:valAx>
        <c:axId val="136780800"/>
        <c:scaling>
          <c:orientation val="minMax"/>
          <c:max val="100"/>
          <c:min val="40"/>
        </c:scaling>
        <c:delete val="1"/>
        <c:axPos val="r"/>
        <c:numFmt formatCode="General" sourceLinked="1"/>
        <c:majorTickMark val="out"/>
        <c:minorTickMark val="none"/>
        <c:tickLblPos val="nextTo"/>
        <c:crossAx val="136786688"/>
        <c:crosses val="max"/>
        <c:crossBetween val="between"/>
        <c:majorUnit val="10"/>
      </c:valAx>
      <c:catAx>
        <c:axId val="136786688"/>
        <c:scaling>
          <c:orientation val="minMax"/>
        </c:scaling>
        <c:delete val="1"/>
        <c:axPos val="b"/>
        <c:majorTickMark val="out"/>
        <c:minorTickMark val="none"/>
        <c:tickLblPos val="nextTo"/>
        <c:crossAx val="136780800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83425925925926E-2"/>
          <c:y val="1.7087095764405594E-2"/>
          <c:w val="0.88597717306775403"/>
          <c:h val="0.91194033085313875"/>
        </c:manualLayout>
      </c:layout>
      <c:lineChart>
        <c:grouping val="standard"/>
        <c:varyColors val="0"/>
        <c:ser>
          <c:idx val="6"/>
          <c:order val="1"/>
          <c:tx>
            <c:strRef>
              <c:f>'Fig 3.15 Participation rates'!$A$19</c:f>
              <c:strCache>
                <c:ptCount val="1"/>
                <c:pt idx="0">
                  <c:v>FPRF5559</c:v>
                </c:pt>
              </c:strCache>
            </c:strRef>
          </c:tx>
          <c:spPr>
            <a:ln w="19050">
              <a:noFill/>
              <a:prstDash val="solid"/>
            </a:ln>
          </c:spPr>
          <c:marker>
            <c:symbol val="circle"/>
            <c:size val="4"/>
            <c:spPr>
              <a:solidFill>
                <a:schemeClr val="accent2">
                  <a:lumMod val="40000"/>
                  <a:lumOff val="60000"/>
                </a:schemeClr>
              </a:solidFill>
              <a:ln w="3175">
                <a:solidFill>
                  <a:schemeClr val="accent2">
                    <a:lumMod val="50000"/>
                  </a:schemeClr>
                </a:solidFill>
              </a:ln>
            </c:spPr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rates'!$B$19:$CE$19</c:f>
              <c:numCache>
                <c:formatCode>General</c:formatCode>
                <c:ptCount val="82"/>
                <c:pt idx="0">
                  <c:v>29.015014177474086</c:v>
                </c:pt>
                <c:pt idx="1">
                  <c:v>27.858712644719848</c:v>
                </c:pt>
                <c:pt idx="2">
                  <c:v>29.223723791137253</c:v>
                </c:pt>
                <c:pt idx="3">
                  <c:v>29.00980986373942</c:v>
                </c:pt>
                <c:pt idx="4">
                  <c:v>28.40710737143624</c:v>
                </c:pt>
                <c:pt idx="5">
                  <c:v>28.961736456220887</c:v>
                </c:pt>
                <c:pt idx="6">
                  <c:v>28.365855831774038</c:v>
                </c:pt>
                <c:pt idx="7">
                  <c:v>29.514176382393092</c:v>
                </c:pt>
                <c:pt idx="8">
                  <c:v>30.803177405119154</c:v>
                </c:pt>
                <c:pt idx="9">
                  <c:v>31.480294777314967</c:v>
                </c:pt>
                <c:pt idx="10">
                  <c:v>32.380930436185167</c:v>
                </c:pt>
                <c:pt idx="11">
                  <c:v>32.311468197920775</c:v>
                </c:pt>
                <c:pt idx="12">
                  <c:v>35.710307699447725</c:v>
                </c:pt>
                <c:pt idx="13">
                  <c:v>35.699503311258276</c:v>
                </c:pt>
                <c:pt idx="14">
                  <c:v>36.423111510791358</c:v>
                </c:pt>
                <c:pt idx="15">
                  <c:v>38.029647120556213</c:v>
                </c:pt>
                <c:pt idx="16">
                  <c:v>38.687141913910246</c:v>
                </c:pt>
                <c:pt idx="17">
                  <c:v>41.349721226190226</c:v>
                </c:pt>
                <c:pt idx="18">
                  <c:v>42.334386127260665</c:v>
                </c:pt>
                <c:pt idx="19">
                  <c:v>42.294902390360313</c:v>
                </c:pt>
                <c:pt idx="20">
                  <c:v>43.560085149671274</c:v>
                </c:pt>
                <c:pt idx="21">
                  <c:v>46.443454519327489</c:v>
                </c:pt>
                <c:pt idx="22">
                  <c:v>48.008648351836918</c:v>
                </c:pt>
                <c:pt idx="23">
                  <c:v>49.965409058000162</c:v>
                </c:pt>
                <c:pt idx="24">
                  <c:v>50.865238859955873</c:v>
                </c:pt>
                <c:pt idx="25">
                  <c:v>51.301916135199534</c:v>
                </c:pt>
                <c:pt idx="26">
                  <c:v>53.219031407862936</c:v>
                </c:pt>
                <c:pt idx="27">
                  <c:v>56.332399527343703</c:v>
                </c:pt>
                <c:pt idx="28">
                  <c:v>59.500798826641535</c:v>
                </c:pt>
                <c:pt idx="29">
                  <c:v>59.553987260485449</c:v>
                </c:pt>
                <c:pt idx="30">
                  <c:v>62.538249694002445</c:v>
                </c:pt>
                <c:pt idx="31">
                  <c:v>63.919076448689502</c:v>
                </c:pt>
                <c:pt idx="32">
                  <c:v>64.701611017439348</c:v>
                </c:pt>
                <c:pt idx="33">
                  <c:v>65.756793904173989</c:v>
                </c:pt>
                <c:pt idx="34">
                  <c:v>65.488336899849855</c:v>
                </c:pt>
                <c:pt idx="35">
                  <c:v>68.577326609552401</c:v>
                </c:pt>
                <c:pt idx="36">
                  <c:v>69.708881509762818</c:v>
                </c:pt>
                <c:pt idx="37">
                  <c:v>70.690390528162197</c:v>
                </c:pt>
                <c:pt idx="38">
                  <c:v>71.525663719856297</c:v>
                </c:pt>
                <c:pt idx="39">
                  <c:v>72.224199666863782</c:v>
                </c:pt>
                <c:pt idx="40">
                  <c:v>72.799405055494688</c:v>
                </c:pt>
                <c:pt idx="41">
                  <c:v>73.266749523243632</c:v>
                </c:pt>
                <c:pt idx="42">
                  <c:v>73.642178233890817</c:v>
                </c:pt>
                <c:pt idx="43">
                  <c:v>73.940944356995828</c:v>
                </c:pt>
                <c:pt idx="44">
                  <c:v>74.176882057989076</c:v>
                </c:pt>
                <c:pt idx="45">
                  <c:v>74.362052814610706</c:v>
                </c:pt>
                <c:pt idx="46">
                  <c:v>74.506663681334757</c:v>
                </c:pt>
                <c:pt idx="47">
                  <c:v>74.619158270435335</c:v>
                </c:pt>
                <c:pt idx="48">
                  <c:v>74.706400832646395</c:v>
                </c:pt>
                <c:pt idx="49">
                  <c:v>74.77389755591723</c:v>
                </c:pt>
                <c:pt idx="50">
                  <c:v>74.826020098046726</c:v>
                </c:pt>
                <c:pt idx="51">
                  <c:v>74.866212043044513</c:v>
                </c:pt>
                <c:pt idx="52">
                  <c:v>74.897169504578656</c:v>
                </c:pt>
                <c:pt idx="53">
                  <c:v>74.920993545838016</c:v>
                </c:pt>
                <c:pt idx="54">
                  <c:v>74.939315651154487</c:v>
                </c:pt>
                <c:pt idx="55">
                  <c:v>74.953399190566188</c:v>
                </c:pt>
                <c:pt idx="56">
                  <c:v>74.964220410828091</c:v>
                </c:pt>
                <c:pt idx="57">
                  <c:v>74.972532464988078</c:v>
                </c:pt>
                <c:pt idx="58">
                  <c:v>74.978915670050213</c:v>
                </c:pt>
                <c:pt idx="59">
                  <c:v>74.983816742109852</c:v>
                </c:pt>
                <c:pt idx="60">
                  <c:v>74.987579301434536</c:v>
                </c:pt>
                <c:pt idx="61">
                  <c:v>74.990467516501695</c:v>
                </c:pt>
                <c:pt idx="62">
                  <c:v>74.992684386926982</c:v>
                </c:pt>
                <c:pt idx="63">
                  <c:v>74.994385855448257</c:v>
                </c:pt>
                <c:pt idx="64">
                  <c:v>74.995691685534013</c:v>
                </c:pt>
                <c:pt idx="65">
                  <c:v>74.9966938371075</c:v>
                </c:pt>
                <c:pt idx="66">
                  <c:v>74.997462910644003</c:v>
                </c:pt>
                <c:pt idx="67">
                  <c:v>74.998053102065256</c:v>
                </c:pt>
                <c:pt idx="68">
                  <c:v>74.998506010782876</c:v>
                </c:pt>
                <c:pt idx="69">
                  <c:v>74.998853565281067</c:v>
                </c:pt>
                <c:pt idx="70">
                  <c:v>74.999120270113735</c:v>
                </c:pt>
                <c:pt idx="71">
                  <c:v>74.999324931346507</c:v>
                </c:pt>
                <c:pt idx="72">
                  <c:v>74.999481981287133</c:v>
                </c:pt>
                <c:pt idx="73">
                  <c:v>74.999602495436918</c:v>
                </c:pt>
                <c:pt idx="74">
                  <c:v>74.999694973096013</c:v>
                </c:pt>
                <c:pt idx="75">
                  <c:v>74.999765936506648</c:v>
                </c:pt>
                <c:pt idx="76">
                  <c:v>74.999820390691667</c:v>
                </c:pt>
                <c:pt idx="77">
                  <c:v>74.999862176362313</c:v>
                </c:pt>
                <c:pt idx="78">
                  <c:v>74.999894240752056</c:v>
                </c:pt>
                <c:pt idx="79">
                  <c:v>74.999918845458467</c:v>
                </c:pt>
                <c:pt idx="80">
                  <c:v>74.999937725941209</c:v>
                </c:pt>
                <c:pt idx="81">
                  <c:v>74.999952213918931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'Fig 3.15 Participation rates'!$A$25</c:f>
              <c:strCache>
                <c:ptCount val="1"/>
                <c:pt idx="0">
                  <c:v>FPRF70</c:v>
                </c:pt>
              </c:strCache>
            </c:strRef>
          </c:tx>
          <c:spPr>
            <a:ln w="19050">
              <a:solidFill>
                <a:schemeClr val="accent3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rates'!$B$25:$CE$25</c:f>
              <c:numCache>
                <c:formatCode>General</c:formatCode>
                <c:ptCount val="82"/>
                <c:pt idx="0">
                  <c:v>1.2880848084157044</c:v>
                </c:pt>
                <c:pt idx="1">
                  <c:v>1.4078498293515358</c:v>
                </c:pt>
                <c:pt idx="2">
                  <c:v>1.5093245429295239</c:v>
                </c:pt>
                <c:pt idx="3">
                  <c:v>1.3253118380795481</c:v>
                </c:pt>
                <c:pt idx="4">
                  <c:v>1.3654641299251196</c:v>
                </c:pt>
                <c:pt idx="5">
                  <c:v>1.1679568251199302</c:v>
                </c:pt>
                <c:pt idx="6">
                  <c:v>1.147935809837954</c:v>
                </c:pt>
                <c:pt idx="7">
                  <c:v>1.3058236441472253</c:v>
                </c:pt>
                <c:pt idx="8">
                  <c:v>1.2527146240015703</c:v>
                </c:pt>
                <c:pt idx="9">
                  <c:v>1.5259883700103882</c:v>
                </c:pt>
                <c:pt idx="10">
                  <c:v>1.2472770711826293</c:v>
                </c:pt>
                <c:pt idx="11">
                  <c:v>1.0882403531907574</c:v>
                </c:pt>
                <c:pt idx="12">
                  <c:v>1.2865626907920296</c:v>
                </c:pt>
                <c:pt idx="13">
                  <c:v>1.1393110544254139</c:v>
                </c:pt>
                <c:pt idx="14">
                  <c:v>1.0763402356116043</c:v>
                </c:pt>
                <c:pt idx="15">
                  <c:v>1.1322121916608798</c:v>
                </c:pt>
                <c:pt idx="16">
                  <c:v>1.2291955956269189</c:v>
                </c:pt>
                <c:pt idx="17">
                  <c:v>1.4087452471482889</c:v>
                </c:pt>
                <c:pt idx="18">
                  <c:v>1.4814677813124213</c:v>
                </c:pt>
                <c:pt idx="19">
                  <c:v>1.5157530044389909</c:v>
                </c:pt>
                <c:pt idx="20">
                  <c:v>1.5164049848623531</c:v>
                </c:pt>
                <c:pt idx="21">
                  <c:v>1.4113609002655374</c:v>
                </c:pt>
                <c:pt idx="22">
                  <c:v>1.3835901707621825</c:v>
                </c:pt>
                <c:pt idx="23">
                  <c:v>1.5400326797385622</c:v>
                </c:pt>
                <c:pt idx="24">
                  <c:v>1.3762688360168023</c:v>
                </c:pt>
                <c:pt idx="25">
                  <c:v>1.4639039029477088</c:v>
                </c:pt>
                <c:pt idx="26">
                  <c:v>1.5746114518624392</c:v>
                </c:pt>
                <c:pt idx="27">
                  <c:v>1.6127909405239831</c:v>
                </c:pt>
                <c:pt idx="28">
                  <c:v>2.0953597858245678</c:v>
                </c:pt>
                <c:pt idx="29">
                  <c:v>2.0293535496881652</c:v>
                </c:pt>
                <c:pt idx="30">
                  <c:v>2.0401129322040115</c:v>
                </c:pt>
                <c:pt idx="31">
                  <c:v>2.2017953321364452</c:v>
                </c:pt>
                <c:pt idx="32">
                  <c:v>2.6370009915123727</c:v>
                </c:pt>
                <c:pt idx="33">
                  <c:v>2.4947395926450566</c:v>
                </c:pt>
                <c:pt idx="34">
                  <c:v>2.9166582700226371</c:v>
                </c:pt>
                <c:pt idx="35">
                  <c:v>2.8836783846151572</c:v>
                </c:pt>
                <c:pt idx="36">
                  <c:v>3.0348800635323294</c:v>
                </c:pt>
                <c:pt idx="37">
                  <c:v>3.1799804648240144</c:v>
                </c:pt>
                <c:pt idx="38">
                  <c:v>3.316507227916675</c:v>
                </c:pt>
                <c:pt idx="39">
                  <c:v>3.4425940985991983</c:v>
                </c:pt>
                <c:pt idx="40">
                  <c:v>3.5570425275323587</c:v>
                </c:pt>
                <c:pt idx="41">
                  <c:v>3.6593018468146914</c:v>
                </c:pt>
                <c:pt idx="42">
                  <c:v>3.7493874927582245</c:v>
                </c:pt>
                <c:pt idx="43">
                  <c:v>3.8277631440950795</c:v>
                </c:pt>
                <c:pt idx="44">
                  <c:v>3.8952115147468684</c:v>
                </c:pt>
                <c:pt idx="45">
                  <c:v>3.9527126630704221</c:v>
                </c:pt>
                <c:pt idx="46">
                  <c:v>4.0013412151240368</c:v>
                </c:pt>
                <c:pt idx="47">
                  <c:v>4.0421871721729135</c:v>
                </c:pt>
                <c:pt idx="48">
                  <c:v>4.0763001115776012</c:v>
                </c:pt>
                <c:pt idx="49">
                  <c:v>4.1046537567594914</c:v>
                </c:pt>
                <c:pt idx="50">
                  <c:v>4.1281267074918544</c:v>
                </c:pt>
                <c:pt idx="51">
                  <c:v>4.1474950372321162</c:v>
                </c:pt>
                <c:pt idx="52">
                  <c:v>4.1634329803775021</c:v>
                </c:pt>
                <c:pt idx="53">
                  <c:v>4.1765186864905459</c:v>
                </c:pt>
                <c:pt idx="54">
                  <c:v>4.1872427889071684</c:v>
                </c:pt>
                <c:pt idx="55">
                  <c:v>4.1960182096018501</c:v>
                </c:pt>
                <c:pt idx="56">
                  <c:v>4.2031901604336284</c:v>
                </c:pt>
                <c:pt idx="57">
                  <c:v>4.2090457029809727</c:v>
                </c:pt>
                <c:pt idx="58">
                  <c:v>4.2138225138835965</c:v>
                </c:pt>
                <c:pt idx="59">
                  <c:v>4.2177166945586597</c:v>
                </c:pt>
                <c:pt idx="60">
                  <c:v>4.2208895870794043</c:v>
                </c:pt>
                <c:pt idx="61">
                  <c:v>4.2234736319123014</c:v>
                </c:pt>
                <c:pt idx="62">
                  <c:v>4.2255773437118584</c:v>
                </c:pt>
                <c:pt idx="63">
                  <c:v>4.2272895000019641</c:v>
                </c:pt>
                <c:pt idx="64">
                  <c:v>4.2286826425062429</c:v>
                </c:pt>
                <c:pt idx="65">
                  <c:v>4.2298159877271635</c:v>
                </c:pt>
                <c:pt idx="66">
                  <c:v>4.2307378358270959</c:v>
                </c:pt>
                <c:pt idx="67">
                  <c:v>4.2314875573126676</c:v>
                </c:pt>
                <c:pt idx="68">
                  <c:v>4.2320972269301445</c:v>
                </c:pt>
                <c:pt idx="69">
                  <c:v>4.2325929643971802</c:v>
                </c:pt>
                <c:pt idx="70">
                  <c:v>4.232996032581064</c:v>
                </c:pt>
                <c:pt idx="71">
                  <c:v>4.2333237356913624</c:v>
                </c:pt>
                <c:pt idx="72">
                  <c:v>4.2335901530398612</c:v>
                </c:pt>
                <c:pt idx="73">
                  <c:v>4.2338067378992825</c:v>
                </c:pt>
                <c:pt idx="74">
                  <c:v>4.2339828058852627</c:v>
                </c:pt>
                <c:pt idx="75">
                  <c:v>4.234125932993293</c:v>
                </c:pt>
                <c:pt idx="76">
                  <c:v>4.2342422798391084</c:v>
                </c:pt>
                <c:pt idx="77">
                  <c:v>4.2343368556759877</c:v>
                </c:pt>
                <c:pt idx="78">
                  <c:v>4.2344137333029011</c:v>
                </c:pt>
                <c:pt idx="79">
                  <c:v>4.2344762239508471</c:v>
                </c:pt>
                <c:pt idx="80">
                  <c:v>4.2345270195692883</c:v>
                </c:pt>
                <c:pt idx="81">
                  <c:v>4.2345683085688535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'Fig 3.15 Participation rates'!$A$26</c:f>
              <c:strCache>
                <c:ptCount val="1"/>
                <c:pt idx="0">
                  <c:v>FPRM70</c:v>
                </c:pt>
              </c:strCache>
            </c:strRef>
          </c:tx>
          <c:spPr>
            <a:ln w="1905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rates'!$B$26:$CE$26</c:f>
              <c:numCache>
                <c:formatCode>General</c:formatCode>
                <c:ptCount val="82"/>
                <c:pt idx="0">
                  <c:v>7.672454834749054</c:v>
                </c:pt>
                <c:pt idx="1">
                  <c:v>7.1994379981105094</c:v>
                </c:pt>
                <c:pt idx="2">
                  <c:v>7.5223099565481473</c:v>
                </c:pt>
                <c:pt idx="3">
                  <c:v>6.3241106719367597</c:v>
                </c:pt>
                <c:pt idx="4">
                  <c:v>6.2675599740652688</c:v>
                </c:pt>
                <c:pt idx="5">
                  <c:v>5.9591667530314014</c:v>
                </c:pt>
                <c:pt idx="6">
                  <c:v>6.7131561171375216</c:v>
                </c:pt>
                <c:pt idx="7">
                  <c:v>5.7091967671505737</c:v>
                </c:pt>
                <c:pt idx="8">
                  <c:v>5.6941080771292816</c:v>
                </c:pt>
                <c:pt idx="9">
                  <c:v>6.5607610841859634</c:v>
                </c:pt>
                <c:pt idx="10">
                  <c:v>6.2366082405423446</c:v>
                </c:pt>
                <c:pt idx="11">
                  <c:v>6.1097320893606089</c:v>
                </c:pt>
                <c:pt idx="12">
                  <c:v>5.8858374607144626</c:v>
                </c:pt>
                <c:pt idx="13">
                  <c:v>5.280027789619945</c:v>
                </c:pt>
                <c:pt idx="14">
                  <c:v>5.3180016101347354</c:v>
                </c:pt>
                <c:pt idx="15">
                  <c:v>5.0485124788123201</c:v>
                </c:pt>
                <c:pt idx="16">
                  <c:v>5.618992505187089</c:v>
                </c:pt>
                <c:pt idx="17">
                  <c:v>5.5957884974700987</c:v>
                </c:pt>
                <c:pt idx="18">
                  <c:v>5.3529133112269065</c:v>
                </c:pt>
                <c:pt idx="19">
                  <c:v>6.2253341820496493</c:v>
                </c:pt>
                <c:pt idx="20">
                  <c:v>5.638241558025876</c:v>
                </c:pt>
                <c:pt idx="21">
                  <c:v>5.5391380410884432</c:v>
                </c:pt>
                <c:pt idx="22">
                  <c:v>6.1100703646166492</c:v>
                </c:pt>
                <c:pt idx="23">
                  <c:v>5.8636802557243852</c:v>
                </c:pt>
                <c:pt idx="24">
                  <c:v>5.6872656122615366</c:v>
                </c:pt>
                <c:pt idx="25">
                  <c:v>5.2242620437023479</c:v>
                </c:pt>
                <c:pt idx="26">
                  <c:v>5.4855533534995304</c:v>
                </c:pt>
                <c:pt idx="27">
                  <c:v>5.7923475001018705</c:v>
                </c:pt>
                <c:pt idx="28">
                  <c:v>6.310920532825123</c:v>
                </c:pt>
                <c:pt idx="29">
                  <c:v>6.9346451974561685</c:v>
                </c:pt>
                <c:pt idx="30">
                  <c:v>7.0047513760173112</c:v>
                </c:pt>
                <c:pt idx="31">
                  <c:v>7.312550806974599</c:v>
                </c:pt>
                <c:pt idx="32">
                  <c:v>7.4462618064538981</c:v>
                </c:pt>
                <c:pt idx="33">
                  <c:v>7.9943020431980649</c:v>
                </c:pt>
                <c:pt idx="34">
                  <c:v>8.2142530949791173</c:v>
                </c:pt>
                <c:pt idx="35">
                  <c:v>8.3653077964924947</c:v>
                </c:pt>
                <c:pt idx="36">
                  <c:v>8.6673172793514972</c:v>
                </c:pt>
                <c:pt idx="37">
                  <c:v>8.9604566810238797</c:v>
                </c:pt>
                <c:pt idx="38">
                  <c:v>9.2413950900655699</c:v>
                </c:pt>
                <c:pt idx="39">
                  <c:v>9.5076038235876936</c:v>
                </c:pt>
                <c:pt idx="40">
                  <c:v>9.7573208930253443</c:v>
                </c:pt>
                <c:pt idx="41">
                  <c:v>9.9894770742824299</c:v>
                </c:pt>
                <c:pt idx="42">
                  <c:v>10.203599744631397</c:v>
                </c:pt>
                <c:pt idx="43">
                  <c:v>10.399707734848329</c:v>
                </c:pt>
                <c:pt idx="44">
                  <c:v>10.578207056060323</c:v>
                </c:pt>
                <c:pt idx="45">
                  <c:v>10.739794116750968</c:v>
                </c:pt>
                <c:pt idx="46">
                  <c:v>10.885370289635855</c:v>
                </c:pt>
                <c:pt idx="47">
                  <c:v>11.015969552966681</c:v>
                </c:pt>
                <c:pt idx="48">
                  <c:v>11.132699410661766</c:v>
                </c:pt>
                <c:pt idx="49">
                  <c:v>11.236694309506968</c:v>
                </c:pt>
                <c:pt idx="50">
                  <c:v>11.32908020844358</c:v>
                </c:pt>
                <c:pt idx="51">
                  <c:v>11.410948702006612</c:v>
                </c:pt>
                <c:pt idx="52">
                  <c:v>11.483339058289705</c:v>
                </c:pt>
                <c:pt idx="53">
                  <c:v>11.547226622079105</c:v>
                </c:pt>
                <c:pt idx="54">
                  <c:v>11.603516196888725</c:v>
                </c:pt>
                <c:pt idx="55">
                  <c:v>11.653039214232514</c:v>
                </c:pt>
                <c:pt idx="56">
                  <c:v>11.696553697612783</c:v>
                </c:pt>
                <c:pt idx="57">
                  <c:v>11.734746216184039</c:v>
                </c:pt>
                <c:pt idx="58">
                  <c:v>11.768235190304368</c:v>
                </c:pt>
                <c:pt idx="59">
                  <c:v>11.797575054758848</c:v>
                </c:pt>
                <c:pt idx="60">
                  <c:v>11.823260905089517</c:v>
                </c:pt>
                <c:pt idx="61">
                  <c:v>11.845733349803965</c:v>
                </c:pt>
                <c:pt idx="62">
                  <c:v>11.865383368800194</c:v>
                </c:pt>
                <c:pt idx="63">
                  <c:v>11.882557039012042</c:v>
                </c:pt>
                <c:pt idx="64">
                  <c:v>11.897560034893839</c:v>
                </c:pt>
                <c:pt idx="65">
                  <c:v>11.910661846547413</c:v>
                </c:pt>
                <c:pt idx="66">
                  <c:v>11.922099684349998</c:v>
                </c:pt>
                <c:pt idx="67">
                  <c:v>11.932082057825308</c:v>
                </c:pt>
                <c:pt idx="68">
                  <c:v>11.940792029830316</c:v>
                </c:pt>
                <c:pt idx="69">
                  <c:v>11.948390156223729</c:v>
                </c:pt>
                <c:pt idx="70">
                  <c:v>11.955017127088135</c:v>
                </c:pt>
                <c:pt idx="71">
                  <c:v>11.960796129124207</c:v>
                </c:pt>
                <c:pt idx="72">
                  <c:v>11.965834950664147</c:v>
                </c:pt>
                <c:pt idx="73">
                  <c:v>11.970227851357409</c:v>
                </c:pt>
                <c:pt idx="74">
                  <c:v>11.974057218338183</c:v>
                </c:pt>
                <c:pt idx="75">
                  <c:v>11.977395029874137</c:v>
                </c:pt>
                <c:pt idx="76">
                  <c:v>11.980304146325317</c:v>
                </c:pt>
                <c:pt idx="77">
                  <c:v>11.982839446865198</c:v>
                </c:pt>
                <c:pt idx="78">
                  <c:v>11.985048828939659</c:v>
                </c:pt>
                <c:pt idx="79">
                  <c:v>11.986974085941904</c:v>
                </c:pt>
                <c:pt idx="80">
                  <c:v>11.988651677113712</c:v>
                </c:pt>
                <c:pt idx="81">
                  <c:v>11.990113402279835</c:v>
                </c:pt>
              </c:numCache>
            </c:numRef>
          </c:val>
          <c:smooth val="0"/>
        </c:ser>
        <c:ser>
          <c:idx val="3"/>
          <c:order val="4"/>
          <c:tx>
            <c:strRef>
              <c:f>'Fig 3.15 Participation rates'!$A$22</c:f>
              <c:strCache>
                <c:ptCount val="1"/>
                <c:pt idx="0">
                  <c:v>FPRM6064</c:v>
                </c:pt>
              </c:strCache>
            </c:strRef>
          </c:tx>
          <c:spPr>
            <a:ln w="25400">
              <a:solidFill>
                <a:schemeClr val="accent1">
                  <a:lumMod val="75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rates'!$B$22:$CE$22</c:f>
              <c:numCache>
                <c:formatCode>General</c:formatCode>
                <c:ptCount val="82"/>
                <c:pt idx="0">
                  <c:v>56.727887725128333</c:v>
                </c:pt>
                <c:pt idx="1">
                  <c:v>53.328788238083945</c:v>
                </c:pt>
                <c:pt idx="2">
                  <c:v>49.994213297841569</c:v>
                </c:pt>
                <c:pt idx="3">
                  <c:v>49.39366061721168</c:v>
                </c:pt>
                <c:pt idx="4">
                  <c:v>47.159075731267535</c:v>
                </c:pt>
                <c:pt idx="5">
                  <c:v>44.110077716906609</c:v>
                </c:pt>
                <c:pt idx="6">
                  <c:v>43.580394939682385</c:v>
                </c:pt>
                <c:pt idx="7">
                  <c:v>44.630254312304125</c:v>
                </c:pt>
                <c:pt idx="8">
                  <c:v>45.770745395807296</c:v>
                </c:pt>
                <c:pt idx="9">
                  <c:v>47.40179508101177</c:v>
                </c:pt>
                <c:pt idx="10">
                  <c:v>49.055127172286795</c:v>
                </c:pt>
                <c:pt idx="11">
                  <c:v>49.910151718490546</c:v>
                </c:pt>
                <c:pt idx="12">
                  <c:v>50.666061500056735</c:v>
                </c:pt>
                <c:pt idx="13">
                  <c:v>50.234559143229816</c:v>
                </c:pt>
                <c:pt idx="14">
                  <c:v>48.526367210216577</c:v>
                </c:pt>
                <c:pt idx="15">
                  <c:v>49.060212514757964</c:v>
                </c:pt>
                <c:pt idx="16">
                  <c:v>47.733838503433574</c:v>
                </c:pt>
                <c:pt idx="17">
                  <c:v>46.569597587409298</c:v>
                </c:pt>
                <c:pt idx="18">
                  <c:v>45.399216490998981</c:v>
                </c:pt>
                <c:pt idx="19">
                  <c:v>45.772974455056428</c:v>
                </c:pt>
                <c:pt idx="20">
                  <c:v>45.813912194255778</c:v>
                </c:pt>
                <c:pt idx="21">
                  <c:v>46.565160306636741</c:v>
                </c:pt>
                <c:pt idx="22">
                  <c:v>47.007272430135636</c:v>
                </c:pt>
                <c:pt idx="23">
                  <c:v>48.100538741879255</c:v>
                </c:pt>
                <c:pt idx="24">
                  <c:v>48.797595190380761</c:v>
                </c:pt>
                <c:pt idx="25">
                  <c:v>50.915600641479877</c:v>
                </c:pt>
                <c:pt idx="26">
                  <c:v>52.954765230471693</c:v>
                </c:pt>
                <c:pt idx="27">
                  <c:v>55.266495287060849</c:v>
                </c:pt>
                <c:pt idx="28">
                  <c:v>56.644169599896657</c:v>
                </c:pt>
                <c:pt idx="29">
                  <c:v>56.186520328654154</c:v>
                </c:pt>
                <c:pt idx="30">
                  <c:v>59.422391045901357</c:v>
                </c:pt>
                <c:pt idx="31">
                  <c:v>60.417981625639939</c:v>
                </c:pt>
                <c:pt idx="32">
                  <c:v>61.888140492487253</c:v>
                </c:pt>
                <c:pt idx="33">
                  <c:v>61.843561843561844</c:v>
                </c:pt>
                <c:pt idx="34">
                  <c:v>63.196002310492595</c:v>
                </c:pt>
                <c:pt idx="35">
                  <c:v>65.011783421423374</c:v>
                </c:pt>
                <c:pt idx="36">
                  <c:v>66.168524275279623</c:v>
                </c:pt>
                <c:pt idx="37">
                  <c:v>67.227734535405574</c:v>
                </c:pt>
                <c:pt idx="38">
                  <c:v>68.188355246195826</c:v>
                </c:pt>
                <c:pt idx="39">
                  <c:v>69.052241690861635</c:v>
                </c:pt>
                <c:pt idx="40">
                  <c:v>69.823425126794774</c:v>
                </c:pt>
                <c:pt idx="41">
                  <c:v>70.507443870344915</c:v>
                </c:pt>
                <c:pt idx="42">
                  <c:v>71.110773466888176</c:v>
                </c:pt>
                <c:pt idx="43">
                  <c:v>71.640365997651273</c:v>
                </c:pt>
                <c:pt idx="44">
                  <c:v>72.103295308024528</c:v>
                </c:pt>
                <c:pt idx="45">
                  <c:v>72.506497152502746</c:v>
                </c:pt>
                <c:pt idx="46">
                  <c:v>72.856589603738641</c:v>
                </c:pt>
                <c:pt idx="47">
                  <c:v>73.159758248599431</c:v>
                </c:pt>
                <c:pt idx="48">
                  <c:v>73.421691591305276</c:v>
                </c:pt>
                <c:pt idx="49">
                  <c:v>73.647553880466489</c:v>
                </c:pt>
                <c:pt idx="50">
                  <c:v>73.841984713710247</c:v>
                </c:pt>
                <c:pt idx="51">
                  <c:v>74.009116904228051</c:v>
                </c:pt>
                <c:pt idx="52">
                  <c:v>74.152606027749599</c:v>
                </c:pt>
                <c:pt idx="53">
                  <c:v>74.275666721284765</c:v>
                </c:pt>
                <c:pt idx="54">
                  <c:v>74.381112157095359</c:v>
                </c:pt>
                <c:pt idx="55">
                  <c:v>74.471394184297864</c:v>
                </c:pt>
                <c:pt idx="56">
                  <c:v>74.548642451596962</c:v>
                </c:pt>
                <c:pt idx="57">
                  <c:v>74.614701439237848</c:v>
                </c:pt>
                <c:pt idx="58">
                  <c:v>74.671164776859911</c:v>
                </c:pt>
                <c:pt idx="59">
                  <c:v>74.719406542863837</c:v>
                </c:pt>
                <c:pt idx="60">
                  <c:v>74.760609460931121</c:v>
                </c:pt>
                <c:pt idx="61">
                  <c:v>74.795790055526638</c:v>
                </c:pt>
                <c:pt idx="62">
                  <c:v>74.825820920396751</c:v>
                </c:pt>
                <c:pt idx="63">
                  <c:v>74.851450307566026</c:v>
                </c:pt>
                <c:pt idx="64">
                  <c:v>74.873319270735408</c:v>
                </c:pt>
                <c:pt idx="65">
                  <c:v>74.891976604931571</c:v>
                </c:pt>
                <c:pt idx="66">
                  <c:v>74.907891820064791</c:v>
                </c:pt>
                <c:pt idx="67">
                  <c:v>74.92146637427031</c:v>
                </c:pt>
                <c:pt idx="68">
                  <c:v>74.933043376748159</c:v>
                </c:pt>
                <c:pt idx="69">
                  <c:v>74.942915951500552</c:v>
                </c:pt>
                <c:pt idx="70">
                  <c:v>74.95133443439552</c:v>
                </c:pt>
                <c:pt idx="71">
                  <c:v>74.958512557338679</c:v>
                </c:pt>
                <c:pt idx="72">
                  <c:v>74.964632755616094</c:v>
                </c:pt>
                <c:pt idx="73">
                  <c:v>74.969850718030244</c:v>
                </c:pt>
                <c:pt idx="74">
                  <c:v>74.974299284453636</c:v>
                </c:pt>
                <c:pt idx="75">
                  <c:v>74.978091781924036</c:v>
                </c:pt>
                <c:pt idx="76">
                  <c:v>74.981324878369435</c:v>
                </c:pt>
                <c:pt idx="77">
                  <c:v>74.984081022409711</c:v>
                </c:pt>
                <c:pt idx="78">
                  <c:v>74.986430528329791</c:v>
                </c:pt>
                <c:pt idx="79">
                  <c:v>74.988433357143776</c:v>
                </c:pt>
                <c:pt idx="80">
                  <c:v>74.990140637551008</c:v>
                </c:pt>
                <c:pt idx="81">
                  <c:v>74.991595964410038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'Fig 3.15 Participation rates'!$A$24</c:f>
              <c:strCache>
                <c:ptCount val="1"/>
                <c:pt idx="0">
                  <c:v>FPRM6569</c:v>
                </c:pt>
              </c:strCache>
            </c:strRef>
          </c:tx>
          <c:spPr>
            <a:ln w="19050">
              <a:solidFill>
                <a:schemeClr val="accent1">
                  <a:lumMod val="5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rates'!$B$24:$CE$24</c:f>
              <c:numCache>
                <c:formatCode>General</c:formatCode>
                <c:ptCount val="82"/>
                <c:pt idx="0">
                  <c:v>17.370775347912524</c:v>
                </c:pt>
                <c:pt idx="1">
                  <c:v>17.27282111275505</c:v>
                </c:pt>
                <c:pt idx="2">
                  <c:v>16.91129546904914</c:v>
                </c:pt>
                <c:pt idx="3">
                  <c:v>14.96684350132626</c:v>
                </c:pt>
                <c:pt idx="4">
                  <c:v>14.849187935034806</c:v>
                </c:pt>
                <c:pt idx="5">
                  <c:v>14.590142066297606</c:v>
                </c:pt>
                <c:pt idx="6">
                  <c:v>13.347457627118645</c:v>
                </c:pt>
                <c:pt idx="7">
                  <c:v>14.301718895041773</c:v>
                </c:pt>
                <c:pt idx="8">
                  <c:v>13.477039570102589</c:v>
                </c:pt>
                <c:pt idx="9">
                  <c:v>13.367474612273403</c:v>
                </c:pt>
                <c:pt idx="10">
                  <c:v>13.599933442413823</c:v>
                </c:pt>
                <c:pt idx="11">
                  <c:v>14.054532767967368</c:v>
                </c:pt>
                <c:pt idx="12">
                  <c:v>14.28684065284239</c:v>
                </c:pt>
                <c:pt idx="13">
                  <c:v>15.24741230221213</c:v>
                </c:pt>
                <c:pt idx="14">
                  <c:v>13.973166641256288</c:v>
                </c:pt>
                <c:pt idx="15">
                  <c:v>15.589372708553062</c:v>
                </c:pt>
                <c:pt idx="16">
                  <c:v>16.756433273488931</c:v>
                </c:pt>
                <c:pt idx="17">
                  <c:v>16.651794566726153</c:v>
                </c:pt>
                <c:pt idx="18">
                  <c:v>17.631194794269739</c:v>
                </c:pt>
                <c:pt idx="19">
                  <c:v>18.203780727752733</c:v>
                </c:pt>
                <c:pt idx="20">
                  <c:v>17.276096974554196</c:v>
                </c:pt>
                <c:pt idx="21">
                  <c:v>18.624039255939714</c:v>
                </c:pt>
                <c:pt idx="22">
                  <c:v>18.543839512949749</c:v>
                </c:pt>
                <c:pt idx="23">
                  <c:v>20.078354554358473</c:v>
                </c:pt>
                <c:pt idx="24">
                  <c:v>19.858308286818378</c:v>
                </c:pt>
                <c:pt idx="25">
                  <c:v>20.672954371654345</c:v>
                </c:pt>
                <c:pt idx="26">
                  <c:v>22.256891442937953</c:v>
                </c:pt>
                <c:pt idx="27">
                  <c:v>24.641158762706684</c:v>
                </c:pt>
                <c:pt idx="28">
                  <c:v>26.583511573240713</c:v>
                </c:pt>
                <c:pt idx="29">
                  <c:v>28.387692307692308</c:v>
                </c:pt>
                <c:pt idx="30">
                  <c:v>30.252731835516826</c:v>
                </c:pt>
                <c:pt idx="31">
                  <c:v>31.738283097765414</c:v>
                </c:pt>
                <c:pt idx="32">
                  <c:v>32.39266240566208</c:v>
                </c:pt>
                <c:pt idx="33">
                  <c:v>34.002339260590233</c:v>
                </c:pt>
                <c:pt idx="34">
                  <c:v>33.541091762616176</c:v>
                </c:pt>
                <c:pt idx="35">
                  <c:v>35.863808327080051</c:v>
                </c:pt>
                <c:pt idx="36">
                  <c:v>36.786147353009014</c:v>
                </c:pt>
                <c:pt idx="37">
                  <c:v>37.54455582831671</c:v>
                </c:pt>
                <c:pt idx="38">
                  <c:v>38.152326225191516</c:v>
                </c:pt>
                <c:pt idx="39">
                  <c:v>38.629000006665279</c:v>
                </c:pt>
                <c:pt idx="40">
                  <c:v>38.996375997509752</c:v>
                </c:pt>
                <c:pt idx="41">
                  <c:v>39.27562516351108</c:v>
                </c:pt>
                <c:pt idx="42">
                  <c:v>39.485621942807512</c:v>
                </c:pt>
                <c:pt idx="43">
                  <c:v>39.642251906506552</c:v>
                </c:pt>
                <c:pt idx="44">
                  <c:v>39.758357288835136</c:v>
                </c:pt>
                <c:pt idx="45">
                  <c:v>39.844026107693786</c:v>
                </c:pt>
                <c:pt idx="46">
                  <c:v>39.907020652012967</c:v>
                </c:pt>
                <c:pt idx="47">
                  <c:v>39.953224929295715</c:v>
                </c:pt>
                <c:pt idx="48">
                  <c:v>39.987050971829554</c:v>
                </c:pt>
                <c:pt idx="49">
                  <c:v>40.011781053459245</c:v>
                </c:pt>
                <c:pt idx="50">
                  <c:v>40.02984299240179</c:v>
                </c:pt>
                <c:pt idx="51">
                  <c:v>40.04302509428323</c:v>
                </c:pt>
                <c:pt idx="52">
                  <c:v>40.052640602929245</c:v>
                </c:pt>
                <c:pt idx="53">
                  <c:v>40.059651764970717</c:v>
                </c:pt>
                <c:pt idx="54">
                  <c:v>40.064762505481696</c:v>
                </c:pt>
                <c:pt idx="55">
                  <c:v>40.068487171149172</c:v>
                </c:pt>
                <c:pt idx="56">
                  <c:v>40.071201265166913</c:v>
                </c:pt>
                <c:pt idx="57">
                  <c:v>40.073178755958565</c:v>
                </c:pt>
                <c:pt idx="58">
                  <c:v>40.074619441065664</c:v>
                </c:pt>
                <c:pt idx="59">
                  <c:v>40.075668979078422</c:v>
                </c:pt>
                <c:pt idx="60">
                  <c:v>40.076433534033292</c:v>
                </c:pt>
                <c:pt idx="61">
                  <c:v>40.07699047057293</c:v>
                </c:pt>
                <c:pt idx="62">
                  <c:v>40.077396159226275</c:v>
                </c:pt>
                <c:pt idx="63">
                  <c:v>40.077691669667672</c:v>
                </c:pt>
                <c:pt idx="64">
                  <c:v>40.077906921853454</c:v>
                </c:pt>
                <c:pt idx="65">
                  <c:v>40.078063711904086</c:v>
                </c:pt>
                <c:pt idx="66">
                  <c:v>40.078177917308373</c:v>
                </c:pt>
                <c:pt idx="67">
                  <c:v>40.078261103796393</c:v>
                </c:pt>
                <c:pt idx="68">
                  <c:v>40.078321696098243</c:v>
                </c:pt>
                <c:pt idx="69">
                  <c:v>40.078365830885822</c:v>
                </c:pt>
                <c:pt idx="70">
                  <c:v>40.078397978137389</c:v>
                </c:pt>
                <c:pt idx="71">
                  <c:v>40.078421393780395</c:v>
                </c:pt>
                <c:pt idx="72">
                  <c:v>40.078438449416169</c:v>
                </c:pt>
                <c:pt idx="73">
                  <c:v>40.078450872500568</c:v>
                </c:pt>
                <c:pt idx="74">
                  <c:v>40.078459921295355</c:v>
                </c:pt>
                <c:pt idx="75">
                  <c:v>40.078466512304018</c:v>
                </c:pt>
                <c:pt idx="76">
                  <c:v>40.078471313096216</c:v>
                </c:pt>
                <c:pt idx="77">
                  <c:v>40.07847480992082</c:v>
                </c:pt>
                <c:pt idx="78">
                  <c:v>40.07847735695475</c:v>
                </c:pt>
                <c:pt idx="79">
                  <c:v>40.078479212175374</c:v>
                </c:pt>
                <c:pt idx="80">
                  <c:v>40.078480563489649</c:v>
                </c:pt>
                <c:pt idx="81">
                  <c:v>40.078481547766202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'Fig 3.15 Participation rates'!$A$23</c:f>
              <c:strCache>
                <c:ptCount val="1"/>
                <c:pt idx="0">
                  <c:v>FPRF6569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rates'!$B$23:$CE$23</c:f>
              <c:numCache>
                <c:formatCode>General</c:formatCode>
                <c:ptCount val="82"/>
                <c:pt idx="0">
                  <c:v>4.9456655964435656</c:v>
                </c:pt>
                <c:pt idx="1">
                  <c:v>5.1148444284730328</c:v>
                </c:pt>
                <c:pt idx="2">
                  <c:v>4.9189474920709504</c:v>
                </c:pt>
                <c:pt idx="3">
                  <c:v>4.7983310152990271</c:v>
                </c:pt>
                <c:pt idx="4">
                  <c:v>4.2058756024787698</c:v>
                </c:pt>
                <c:pt idx="5">
                  <c:v>4.1331571691176476</c:v>
                </c:pt>
                <c:pt idx="6">
                  <c:v>4.362906693421241</c:v>
                </c:pt>
                <c:pt idx="7">
                  <c:v>4.8252586952277348</c:v>
                </c:pt>
                <c:pt idx="8">
                  <c:v>4.8086727848440933</c:v>
                </c:pt>
                <c:pt idx="9">
                  <c:v>5.2329472329472324</c:v>
                </c:pt>
                <c:pt idx="10">
                  <c:v>4.6550701719707464</c:v>
                </c:pt>
                <c:pt idx="11">
                  <c:v>4.575683099609658</c:v>
                </c:pt>
                <c:pt idx="12">
                  <c:v>5.36216010286204</c:v>
                </c:pt>
                <c:pt idx="13">
                  <c:v>5.4158973630639577</c:v>
                </c:pt>
                <c:pt idx="14">
                  <c:v>4.4640967142554748</c:v>
                </c:pt>
                <c:pt idx="15">
                  <c:v>5.9705338111634223</c:v>
                </c:pt>
                <c:pt idx="16">
                  <c:v>5.4328175991360093</c:v>
                </c:pt>
                <c:pt idx="17">
                  <c:v>5.8454231230454514</c:v>
                </c:pt>
                <c:pt idx="18">
                  <c:v>6.2522127026835657</c:v>
                </c:pt>
                <c:pt idx="19">
                  <c:v>6.8521871724006491</c:v>
                </c:pt>
                <c:pt idx="20">
                  <c:v>7.031193718031842</c:v>
                </c:pt>
                <c:pt idx="21">
                  <c:v>8.2085413200221851</c:v>
                </c:pt>
                <c:pt idx="22">
                  <c:v>7.9623431969758993</c:v>
                </c:pt>
                <c:pt idx="23">
                  <c:v>8.6166401746103283</c:v>
                </c:pt>
                <c:pt idx="24">
                  <c:v>8.9260905807168651</c:v>
                </c:pt>
                <c:pt idx="25">
                  <c:v>8.2269216043960984</c:v>
                </c:pt>
                <c:pt idx="26">
                  <c:v>10.321973839625528</c:v>
                </c:pt>
                <c:pt idx="27">
                  <c:v>11.375599360681937</c:v>
                </c:pt>
                <c:pt idx="28">
                  <c:v>11.416196949602121</c:v>
                </c:pt>
                <c:pt idx="29">
                  <c:v>13.877608459651803</c:v>
                </c:pt>
                <c:pt idx="30">
                  <c:v>14.982078853046593</c:v>
                </c:pt>
                <c:pt idx="31">
                  <c:v>17.198857736240914</c:v>
                </c:pt>
                <c:pt idx="32">
                  <c:v>17.699867197875164</c:v>
                </c:pt>
                <c:pt idx="33">
                  <c:v>19.124274524803351</c:v>
                </c:pt>
                <c:pt idx="34">
                  <c:v>20.063783447417553</c:v>
                </c:pt>
                <c:pt idx="35">
                  <c:v>21.175897526793904</c:v>
                </c:pt>
                <c:pt idx="36">
                  <c:v>22.466561080979925</c:v>
                </c:pt>
                <c:pt idx="37">
                  <c:v>23.720067342352877</c:v>
                </c:pt>
                <c:pt idx="38">
                  <c:v>24.920286144631653</c:v>
                </c:pt>
                <c:pt idx="39">
                  <c:v>26.053832918350118</c:v>
                </c:pt>
                <c:pt idx="40">
                  <c:v>27.11055628010849</c:v>
                </c:pt>
                <c:pt idx="41">
                  <c:v>28.083709623069343</c:v>
                </c:pt>
                <c:pt idx="42">
                  <c:v>28.969834956118657</c:v>
                </c:pt>
                <c:pt idx="43">
                  <c:v>29.768422277446671</c:v>
                </c:pt>
                <c:pt idx="44">
                  <c:v>30.481424281654967</c:v>
                </c:pt>
                <c:pt idx="45">
                  <c:v>31.112705488299181</c:v>
                </c:pt>
                <c:pt idx="46">
                  <c:v>31.667491996177187</c:v>
                </c:pt>
                <c:pt idx="47">
                  <c:v>32.151869213920783</c:v>
                </c:pt>
                <c:pt idx="48">
                  <c:v>32.572355427272093</c:v>
                </c:pt>
                <c:pt idx="49">
                  <c:v>32.935562422588944</c:v>
                </c:pt>
                <c:pt idx="50">
                  <c:v>33.247942168371594</c:v>
                </c:pt>
                <c:pt idx="51">
                  <c:v>33.51561088571048</c:v>
                </c:pt>
                <c:pt idx="52">
                  <c:v>33.744237997879836</c:v>
                </c:pt>
                <c:pt idx="53">
                  <c:v>33.938986401602513</c:v>
                </c:pt>
                <c:pt idx="54">
                  <c:v>34.10449123081672</c:v>
                </c:pt>
                <c:pt idx="55">
                  <c:v>34.244865961251087</c:v>
                </c:pt>
                <c:pt idx="56">
                  <c:v>34.363726742095693</c:v>
                </c:pt>
                <c:pt idx="57">
                  <c:v>34.464227868497623</c:v>
                </c:pt>
                <c:pt idx="58">
                  <c:v>34.54910312335037</c:v>
                </c:pt>
                <c:pt idx="59">
                  <c:v>34.62070923321216</c:v>
                </c:pt>
                <c:pt idx="60">
                  <c:v>34.681068887595956</c:v>
                </c:pt>
                <c:pt idx="61">
                  <c:v>34.731911689035208</c:v>
                </c:pt>
                <c:pt idx="62">
                  <c:v>34.774712076375245</c:v>
                </c:pt>
                <c:pt idx="63">
                  <c:v>34.810723742978716</c:v>
                </c:pt>
                <c:pt idx="64">
                  <c:v>34.841010399284293</c:v>
                </c:pt>
                <c:pt idx="65">
                  <c:v>34.866472943526503</c:v>
                </c:pt>
                <c:pt idx="66">
                  <c:v>34.887873236388451</c:v>
                </c:pt>
                <c:pt idx="67">
                  <c:v>34.905854749113729</c:v>
                </c:pt>
                <c:pt idx="68">
                  <c:v>34.92096038845277</c:v>
                </c:pt>
                <c:pt idx="69">
                  <c:v>34.933647809255945</c:v>
                </c:pt>
                <c:pt idx="70">
                  <c:v>34.944302516255945</c:v>
                </c:pt>
                <c:pt idx="71">
                  <c:v>34.953249037431767</c:v>
                </c:pt>
                <c:pt idx="72">
                  <c:v>34.960760426996529</c:v>
                </c:pt>
                <c:pt idx="73">
                  <c:v>34.967066329625389</c:v>
                </c:pt>
                <c:pt idx="74">
                  <c:v>34.972359811045642</c:v>
                </c:pt>
                <c:pt idx="75">
                  <c:v>34.976803134780248</c:v>
                </c:pt>
                <c:pt idx="76">
                  <c:v>34.98053264136243</c:v>
                </c:pt>
                <c:pt idx="77">
                  <c:v>34.983662865059266</c:v>
                </c:pt>
                <c:pt idx="78">
                  <c:v>34.986290004159997</c:v>
                </c:pt>
                <c:pt idx="79">
                  <c:v>34.988494844154808</c:v>
                </c:pt>
                <c:pt idx="80">
                  <c:v>34.990345218524304</c:v>
                </c:pt>
                <c:pt idx="81">
                  <c:v>34.991898079200638</c:v>
                </c:pt>
              </c:numCache>
            </c:numRef>
          </c:val>
          <c:smooth val="0"/>
        </c:ser>
        <c:ser>
          <c:idx val="1"/>
          <c:order val="7"/>
          <c:tx>
            <c:strRef>
              <c:f>'Fig 3.15 Participation rates'!$A$21</c:f>
              <c:strCache>
                <c:ptCount val="1"/>
                <c:pt idx="0">
                  <c:v>FPRF6064</c:v>
                </c:pt>
              </c:strCache>
            </c:strRef>
          </c:tx>
          <c:spPr>
            <a:ln w="25400">
              <a:solidFill>
                <a:schemeClr val="accent2">
                  <a:lumMod val="75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rates'!$B$21:$CE$21</c:f>
              <c:numCache>
                <c:formatCode>General</c:formatCode>
                <c:ptCount val="82"/>
                <c:pt idx="0">
                  <c:v>13.053581191908147</c:v>
                </c:pt>
                <c:pt idx="1">
                  <c:v>12.7788217991666</c:v>
                </c:pt>
                <c:pt idx="2">
                  <c:v>12.486111845934079</c:v>
                </c:pt>
                <c:pt idx="3">
                  <c:v>11.598562288103187</c:v>
                </c:pt>
                <c:pt idx="4">
                  <c:v>11.281848901166661</c:v>
                </c:pt>
                <c:pt idx="5">
                  <c:v>11.79832813355879</c:v>
                </c:pt>
                <c:pt idx="6">
                  <c:v>12.000831946755408</c:v>
                </c:pt>
                <c:pt idx="7">
                  <c:v>11.948424721507166</c:v>
                </c:pt>
                <c:pt idx="8">
                  <c:v>13.101731356795293</c:v>
                </c:pt>
                <c:pt idx="9">
                  <c:v>12.915395910990627</c:v>
                </c:pt>
                <c:pt idx="10">
                  <c:v>14.858740501905254</c:v>
                </c:pt>
                <c:pt idx="11">
                  <c:v>15.148040736494234</c:v>
                </c:pt>
                <c:pt idx="12">
                  <c:v>15.897989961059716</c:v>
                </c:pt>
                <c:pt idx="13">
                  <c:v>14.885314336275158</c:v>
                </c:pt>
                <c:pt idx="14">
                  <c:v>14.438490321984574</c:v>
                </c:pt>
                <c:pt idx="15">
                  <c:v>15.79330593071051</c:v>
                </c:pt>
                <c:pt idx="16">
                  <c:v>15.976498237367803</c:v>
                </c:pt>
                <c:pt idx="17">
                  <c:v>17.540007008527041</c:v>
                </c:pt>
                <c:pt idx="18">
                  <c:v>18.282606179840297</c:v>
                </c:pt>
                <c:pt idx="19">
                  <c:v>19.103344846391565</c:v>
                </c:pt>
                <c:pt idx="20">
                  <c:v>18.419711506503287</c:v>
                </c:pt>
                <c:pt idx="21">
                  <c:v>20.323886639676115</c:v>
                </c:pt>
                <c:pt idx="22">
                  <c:v>21.750909993381867</c:v>
                </c:pt>
                <c:pt idx="23">
                  <c:v>23.736175346873114</c:v>
                </c:pt>
                <c:pt idx="24">
                  <c:v>25.846677890450646</c:v>
                </c:pt>
                <c:pt idx="25">
                  <c:v>27.777777777777779</c:v>
                </c:pt>
                <c:pt idx="26">
                  <c:v>30.932831771982492</c:v>
                </c:pt>
                <c:pt idx="27">
                  <c:v>32.151606113928857</c:v>
                </c:pt>
                <c:pt idx="28">
                  <c:v>34.289420348601539</c:v>
                </c:pt>
                <c:pt idx="29">
                  <c:v>37.216012635159764</c:v>
                </c:pt>
                <c:pt idx="30">
                  <c:v>39.340391941020556</c:v>
                </c:pt>
                <c:pt idx="31">
                  <c:v>41.863189456802182</c:v>
                </c:pt>
                <c:pt idx="32">
                  <c:v>43.590157755882188</c:v>
                </c:pt>
                <c:pt idx="33">
                  <c:v>44.110209323571084</c:v>
                </c:pt>
                <c:pt idx="34">
                  <c:v>45.255101372160986</c:v>
                </c:pt>
                <c:pt idx="35">
                  <c:v>48.182142284268075</c:v>
                </c:pt>
                <c:pt idx="36">
                  <c:v>49.685538886862879</c:v>
                </c:pt>
                <c:pt idx="37">
                  <c:v>51.023254398100789</c:v>
                </c:pt>
                <c:pt idx="38">
                  <c:v>52.198666413962179</c:v>
                </c:pt>
                <c:pt idx="39">
                  <c:v>53.219989407860993</c:v>
                </c:pt>
                <c:pt idx="40">
                  <c:v>54.098767987357043</c:v>
                </c:pt>
                <c:pt idx="41">
                  <c:v>54.848496579022751</c:v>
                </c:pt>
                <c:pt idx="42">
                  <c:v>55.483473345035826</c:v>
                </c:pt>
                <c:pt idx="43">
                  <c:v>56.017927952715908</c:v>
                </c:pt>
                <c:pt idx="44">
                  <c:v>56.465414305730889</c:v>
                </c:pt>
                <c:pt idx="45">
                  <c:v>56.838431478271701</c:v>
                </c:pt>
                <c:pt idx="46">
                  <c:v>57.148224873857913</c:v>
                </c:pt>
                <c:pt idx="47">
                  <c:v>57.404719516042647</c:v>
                </c:pt>
                <c:pt idx="48">
                  <c:v>57.616543345401205</c:v>
                </c:pt>
                <c:pt idx="49">
                  <c:v>57.791106770021415</c:v>
                </c:pt>
                <c:pt idx="50">
                  <c:v>57.934713220370817</c:v>
                </c:pt>
                <c:pt idx="51">
                  <c:v>58.052682924679743</c:v>
                </c:pt>
                <c:pt idx="52">
                  <c:v>58.149478114966747</c:v>
                </c:pt>
                <c:pt idx="53">
                  <c:v>58.228822386466341</c:v>
                </c:pt>
                <c:pt idx="54">
                  <c:v>58.29381015683154</c:v>
                </c:pt>
                <c:pt idx="55">
                  <c:v>58.347004365849742</c:v>
                </c:pt>
                <c:pt idx="56">
                  <c:v>58.39052197657211</c:v>
                </c:pt>
                <c:pt idx="57">
                  <c:v>58.426107703065931</c:v>
                </c:pt>
                <c:pt idx="58">
                  <c:v>58.455196871039902</c:v>
                </c:pt>
                <c:pt idx="59">
                  <c:v>58.47896854455108</c:v>
                </c:pt>
                <c:pt idx="60">
                  <c:v>58.498390117649599</c:v>
                </c:pt>
                <c:pt idx="61">
                  <c:v>58.514254538510372</c:v>
                </c:pt>
                <c:pt idx="62">
                  <c:v>58.527211248569401</c:v>
                </c:pt>
                <c:pt idx="63">
                  <c:v>58.537791808527693</c:v>
                </c:pt>
                <c:pt idx="64">
                  <c:v>58.546431064382332</c:v>
                </c:pt>
                <c:pt idx="65">
                  <c:v>58.553484590351545</c:v>
                </c:pt>
                <c:pt idx="66">
                  <c:v>58.55924303743938</c:v>
                </c:pt>
                <c:pt idx="67">
                  <c:v>58.563943919191864</c:v>
                </c:pt>
                <c:pt idx="68">
                  <c:v>58.567781280827568</c:v>
                </c:pt>
                <c:pt idx="69">
                  <c:v>58.570913624178559</c:v>
                </c:pt>
                <c:pt idx="70">
                  <c:v>58.57347039795264</c:v>
                </c:pt>
                <c:pt idx="71">
                  <c:v>58.57555730963476</c:v>
                </c:pt>
                <c:pt idx="72">
                  <c:v>58.577260670700461</c:v>
                </c:pt>
                <c:pt idx="73">
                  <c:v>58.578650949554699</c:v>
                </c:pt>
                <c:pt idx="74">
                  <c:v>58.579785675648367</c:v>
                </c:pt>
                <c:pt idx="75">
                  <c:v>58.580711812587879</c:v>
                </c:pt>
                <c:pt idx="76">
                  <c:v>58.58146769688517</c:v>
                </c:pt>
                <c:pt idx="77">
                  <c:v>58.582084621553577</c:v>
                </c:pt>
                <c:pt idx="78">
                  <c:v>58.582588129411526</c:v>
                </c:pt>
                <c:pt idx="79">
                  <c:v>58.582999069176566</c:v>
                </c:pt>
                <c:pt idx="80">
                  <c:v>58.583334457769624</c:v>
                </c:pt>
                <c:pt idx="81">
                  <c:v>58.583608184330579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06176"/>
        <c:axId val="137108864"/>
      </c:lineChart>
      <c:lineChart>
        <c:grouping val="standard"/>
        <c:varyColors val="0"/>
        <c:ser>
          <c:idx val="7"/>
          <c:order val="0"/>
          <c:tx>
            <c:strRef>
              <c:f>'Fig 3.15 Participation rates'!$A$20</c:f>
              <c:strCache>
                <c:ptCount val="1"/>
                <c:pt idx="0">
                  <c:v>FPRM5559</c:v>
                </c:pt>
              </c:strCache>
            </c:strRef>
          </c:tx>
          <c:spPr>
            <a:ln w="31750">
              <a:noFill/>
            </a:ln>
          </c:spPr>
          <c:marker>
            <c:symbol val="circle"/>
            <c:size val="4"/>
            <c:spPr>
              <a:solidFill>
                <a:schemeClr val="tx2">
                  <a:lumMod val="60000"/>
                  <a:lumOff val="40000"/>
                </a:schemeClr>
              </a:solidFill>
              <a:ln w="3175">
                <a:solidFill>
                  <a:schemeClr val="tx1"/>
                </a:solidFill>
              </a:ln>
            </c:spPr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rates'!$B$20:$CE$20</c:f>
              <c:numCache>
                <c:formatCode>General</c:formatCode>
                <c:ptCount val="82"/>
                <c:pt idx="0">
                  <c:v>81.676930364756046</c:v>
                </c:pt>
                <c:pt idx="1">
                  <c:v>82.350774613844052</c:v>
                </c:pt>
                <c:pt idx="2">
                  <c:v>82.261902064308529</c:v>
                </c:pt>
                <c:pt idx="3">
                  <c:v>81.063399280575524</c:v>
                </c:pt>
                <c:pt idx="4">
                  <c:v>78.733223346858708</c:v>
                </c:pt>
                <c:pt idx="5">
                  <c:v>78.642162352062869</c:v>
                </c:pt>
                <c:pt idx="6">
                  <c:v>76.848574344719779</c:v>
                </c:pt>
                <c:pt idx="7">
                  <c:v>77.799428422966997</c:v>
                </c:pt>
                <c:pt idx="8">
                  <c:v>76.542402441683009</c:v>
                </c:pt>
                <c:pt idx="9">
                  <c:v>75.121487895387887</c:v>
                </c:pt>
                <c:pt idx="10">
                  <c:v>74.005364327223973</c:v>
                </c:pt>
                <c:pt idx="11">
                  <c:v>74.972877678329269</c:v>
                </c:pt>
                <c:pt idx="12">
                  <c:v>75.171365018838799</c:v>
                </c:pt>
                <c:pt idx="13">
                  <c:v>72.911233024552558</c:v>
                </c:pt>
                <c:pt idx="14">
                  <c:v>72.525465865839422</c:v>
                </c:pt>
                <c:pt idx="15">
                  <c:v>72.605462238748558</c:v>
                </c:pt>
                <c:pt idx="16">
                  <c:v>73.554610517581153</c:v>
                </c:pt>
                <c:pt idx="17">
                  <c:v>73.015265638216462</c:v>
                </c:pt>
                <c:pt idx="18">
                  <c:v>73.196822112475374</c:v>
                </c:pt>
                <c:pt idx="19">
                  <c:v>72.498437411216543</c:v>
                </c:pt>
                <c:pt idx="20">
                  <c:v>73.126205817043427</c:v>
                </c:pt>
                <c:pt idx="21">
                  <c:v>72.309907034827248</c:v>
                </c:pt>
                <c:pt idx="22">
                  <c:v>72.300267029340048</c:v>
                </c:pt>
                <c:pt idx="23">
                  <c:v>71.914328148206053</c:v>
                </c:pt>
                <c:pt idx="24">
                  <c:v>73.486993647207271</c:v>
                </c:pt>
                <c:pt idx="25">
                  <c:v>73.776562171260252</c:v>
                </c:pt>
                <c:pt idx="26">
                  <c:v>74.714002336893031</c:v>
                </c:pt>
                <c:pt idx="27">
                  <c:v>75.778560457602879</c:v>
                </c:pt>
                <c:pt idx="28">
                  <c:v>76.787005984086278</c:v>
                </c:pt>
                <c:pt idx="29">
                  <c:v>77.217347969206955</c:v>
                </c:pt>
                <c:pt idx="30">
                  <c:v>76.867432393891448</c:v>
                </c:pt>
                <c:pt idx="31">
                  <c:v>79.056693175560596</c:v>
                </c:pt>
                <c:pt idx="32">
                  <c:v>81.139283597896934</c:v>
                </c:pt>
                <c:pt idx="33">
                  <c:v>79.930911522175165</c:v>
                </c:pt>
                <c:pt idx="34">
                  <c:v>80.539520155888439</c:v>
                </c:pt>
                <c:pt idx="35">
                  <c:v>81.701461450138453</c:v>
                </c:pt>
                <c:pt idx="36">
                  <c:v>82.377749139822669</c:v>
                </c:pt>
                <c:pt idx="37">
                  <c:v>82.960199417761402</c:v>
                </c:pt>
                <c:pt idx="38">
                  <c:v>83.443640781194432</c:v>
                </c:pt>
                <c:pt idx="39">
                  <c:v>83.831858210531635</c:v>
                </c:pt>
                <c:pt idx="40">
                  <c:v>84.13494224470395</c:v>
                </c:pt>
                <c:pt idx="41">
                  <c:v>84.36616427408228</c:v>
                </c:pt>
                <c:pt idx="42">
                  <c:v>84.539371576759166</c:v>
                </c:pt>
                <c:pt idx="43">
                  <c:v>84.667309095886623</c:v>
                </c:pt>
                <c:pt idx="44">
                  <c:v>84.760812380673059</c:v>
                </c:pt>
                <c:pt idx="45">
                  <c:v>84.828614126089718</c:v>
                </c:pt>
                <c:pt idx="46">
                  <c:v>84.877496391356772</c:v>
                </c:pt>
                <c:pt idx="47">
                  <c:v>84.912591164217076</c:v>
                </c:pt>
                <c:pt idx="48">
                  <c:v>84.937711178546053</c:v>
                </c:pt>
                <c:pt idx="49">
                  <c:v>84.955652448401338</c:v>
                </c:pt>
                <c:pt idx="50">
                  <c:v>84.968446560789843</c:v>
                </c:pt>
                <c:pt idx="51">
                  <c:v>84.977560032469782</c:v>
                </c:pt>
                <c:pt idx="52">
                  <c:v>84.984046567400995</c:v>
                </c:pt>
                <c:pt idx="53">
                  <c:v>84.988660763200158</c:v>
                </c:pt>
                <c:pt idx="54">
                  <c:v>84.991941749366347</c:v>
                </c:pt>
                <c:pt idx="55">
                  <c:v>84.994274070580161</c:v>
                </c:pt>
                <c:pt idx="56">
                  <c:v>84.995931686271092</c:v>
                </c:pt>
                <c:pt idx="57">
                  <c:v>84.997109608010391</c:v>
                </c:pt>
                <c:pt idx="58">
                  <c:v>84.997946567272422</c:v>
                </c:pt>
                <c:pt idx="59">
                  <c:v>84.998541215917015</c:v>
                </c:pt>
                <c:pt idx="60">
                  <c:v>84.998963684067192</c:v>
                </c:pt>
                <c:pt idx="61">
                  <c:v>84.99926381549497</c:v>
                </c:pt>
                <c:pt idx="62">
                  <c:v>84.99947703040948</c:v>
                </c:pt>
                <c:pt idx="63">
                  <c:v>84.999628496561286</c:v>
                </c:pt>
                <c:pt idx="64">
                  <c:v>84.999736095466346</c:v>
                </c:pt>
                <c:pt idx="65">
                  <c:v>84.999812531127546</c:v>
                </c:pt>
                <c:pt idx="66">
                  <c:v>84.999866828810752</c:v>
                </c:pt>
                <c:pt idx="67">
                  <c:v>84.99990540013151</c:v>
                </c:pt>
                <c:pt idx="68">
                  <c:v>84.999932799859835</c:v>
                </c:pt>
                <c:pt idx="69">
                  <c:v>84.99995226362978</c:v>
                </c:pt>
                <c:pt idx="70">
                  <c:v>84.999966089960139</c:v>
                </c:pt>
                <c:pt idx="71">
                  <c:v>84.999975911653507</c:v>
                </c:pt>
                <c:pt idx="72">
                  <c:v>84.999982888600783</c:v>
                </c:pt>
                <c:pt idx="73">
                  <c:v>84.999987844748517</c:v>
                </c:pt>
                <c:pt idx="74">
                  <c:v>84.999991365398586</c:v>
                </c:pt>
                <c:pt idx="75">
                  <c:v>84.999993866327472</c:v>
                </c:pt>
                <c:pt idx="76">
                  <c:v>84.999995642886859</c:v>
                </c:pt>
                <c:pt idx="77">
                  <c:v>84.999996904883062</c:v>
                </c:pt>
                <c:pt idx="78">
                  <c:v>84.999997801354226</c:v>
                </c:pt>
                <c:pt idx="79">
                  <c:v>84.999998438171104</c:v>
                </c:pt>
                <c:pt idx="80">
                  <c:v>84.999998890540027</c:v>
                </c:pt>
                <c:pt idx="81">
                  <c:v>84.9999992118846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12192"/>
        <c:axId val="137110656"/>
      </c:lineChart>
      <c:catAx>
        <c:axId val="137106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7108864"/>
        <c:crosses val="autoZero"/>
        <c:auto val="1"/>
        <c:lblAlgn val="ctr"/>
        <c:lblOffset val="100"/>
        <c:tickLblSkip val="10"/>
        <c:tickMarkSkip val="1"/>
        <c:noMultiLvlLbl val="0"/>
      </c:catAx>
      <c:valAx>
        <c:axId val="137108864"/>
        <c:scaling>
          <c:orientation val="minMax"/>
          <c:max val="100"/>
          <c:min val="0"/>
        </c:scaling>
        <c:delete val="0"/>
        <c:axPos val="l"/>
        <c:majorGridlines>
          <c:spPr>
            <a:ln w="3175"/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37106176"/>
        <c:crosses val="autoZero"/>
        <c:crossBetween val="between"/>
        <c:majorUnit val="20"/>
      </c:valAx>
      <c:valAx>
        <c:axId val="137110656"/>
        <c:scaling>
          <c:orientation val="minMax"/>
          <c:max val="100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137112192"/>
        <c:crosses val="max"/>
        <c:crossBetween val="between"/>
        <c:majorUnit val="20"/>
      </c:valAx>
      <c:catAx>
        <c:axId val="137112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7110656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099518810148729E-2"/>
          <c:y val="3.8226424875097205E-2"/>
          <c:w val="0.75554833747521766"/>
          <c:h val="0.83855103810094112"/>
        </c:manualLayout>
      </c:layout>
      <c:lineChart>
        <c:grouping val="standard"/>
        <c:varyColors val="0"/>
        <c:ser>
          <c:idx val="0"/>
          <c:order val="0"/>
          <c:tx>
            <c:strRef>
              <c:f>'Fig 3.15 Participation rates'!$A$3</c:f>
              <c:strCache>
                <c:ptCount val="1"/>
                <c:pt idx="0">
                  <c:v>FPRF1519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rates'!$B$3:$CE$3</c:f>
              <c:numCache>
                <c:formatCode>General</c:formatCode>
                <c:ptCount val="82"/>
                <c:pt idx="0">
                  <c:v>58.665901292872888</c:v>
                </c:pt>
                <c:pt idx="1">
                  <c:v>59.7036901907641</c:v>
                </c:pt>
                <c:pt idx="2">
                  <c:v>61.616941127228486</c:v>
                </c:pt>
                <c:pt idx="3">
                  <c:v>60.082077184121218</c:v>
                </c:pt>
                <c:pt idx="4">
                  <c:v>59.240771145596106</c:v>
                </c:pt>
                <c:pt idx="5">
                  <c:v>59.62680237489397</c:v>
                </c:pt>
                <c:pt idx="6">
                  <c:v>58.750065799863137</c:v>
                </c:pt>
                <c:pt idx="7">
                  <c:v>60.022884471985819</c:v>
                </c:pt>
                <c:pt idx="8">
                  <c:v>59.858847587815013</c:v>
                </c:pt>
                <c:pt idx="9">
                  <c:v>58.946469942689916</c:v>
                </c:pt>
                <c:pt idx="10">
                  <c:v>58.941830934816778</c:v>
                </c:pt>
                <c:pt idx="11">
                  <c:v>59.848291765277018</c:v>
                </c:pt>
                <c:pt idx="12">
                  <c:v>57.612893642305409</c:v>
                </c:pt>
                <c:pt idx="13">
                  <c:v>55.212729335866285</c:v>
                </c:pt>
                <c:pt idx="14">
                  <c:v>55.151261493388439</c:v>
                </c:pt>
                <c:pt idx="15">
                  <c:v>55.393155225430299</c:v>
                </c:pt>
                <c:pt idx="16">
                  <c:v>59.737883150784462</c:v>
                </c:pt>
                <c:pt idx="17">
                  <c:v>59.616184660806546</c:v>
                </c:pt>
                <c:pt idx="18">
                  <c:v>58.572301804555238</c:v>
                </c:pt>
                <c:pt idx="19">
                  <c:v>58.0068980892555</c:v>
                </c:pt>
                <c:pt idx="20">
                  <c:v>58.990618259310267</c:v>
                </c:pt>
                <c:pt idx="21">
                  <c:v>59.95437577768562</c:v>
                </c:pt>
                <c:pt idx="22">
                  <c:v>60.218593124483696</c:v>
                </c:pt>
                <c:pt idx="23">
                  <c:v>59.78281291098336</c:v>
                </c:pt>
                <c:pt idx="24">
                  <c:v>60.311216449303252</c:v>
                </c:pt>
                <c:pt idx="25">
                  <c:v>61.250616067028098</c:v>
                </c:pt>
                <c:pt idx="26">
                  <c:v>60.920735511811998</c:v>
                </c:pt>
                <c:pt idx="27">
                  <c:v>60.960600101959074</c:v>
                </c:pt>
                <c:pt idx="28">
                  <c:v>60.906206979110557</c:v>
                </c:pt>
                <c:pt idx="29">
                  <c:v>60.634216731777713</c:v>
                </c:pt>
                <c:pt idx="30">
                  <c:v>59.000577034045001</c:v>
                </c:pt>
                <c:pt idx="31">
                  <c:v>57.998602664101071</c:v>
                </c:pt>
                <c:pt idx="32">
                  <c:v>57.699545600587513</c:v>
                </c:pt>
                <c:pt idx="33">
                  <c:v>57.321564204663154</c:v>
                </c:pt>
                <c:pt idx="34">
                  <c:v>56.499235113467762</c:v>
                </c:pt>
                <c:pt idx="35">
                  <c:v>57.114395738055435</c:v>
                </c:pt>
                <c:pt idx="36">
                  <c:v>57.571054965451566</c:v>
                </c:pt>
                <c:pt idx="37">
                  <c:v>57.910052036510521</c:v>
                </c:pt>
                <c:pt idx="38">
                  <c:v>58.161703612329582</c:v>
                </c:pt>
                <c:pt idx="39">
                  <c:v>58.348515006936609</c:v>
                </c:pt>
                <c:pt idx="40">
                  <c:v>58.487192847683019</c:v>
                </c:pt>
                <c:pt idx="41">
                  <c:v>58.590139156469711</c:v>
                </c:pt>
                <c:pt idx="42">
                  <c:v>58.666560468164242</c:v>
                </c:pt>
                <c:pt idx="43">
                  <c:v>58.723291175170104</c:v>
                </c:pt>
                <c:pt idx="44">
                  <c:v>58.765404730224589</c:v>
                </c:pt>
                <c:pt idx="45">
                  <c:v>58.796667367567444</c:v>
                </c:pt>
                <c:pt idx="46">
                  <c:v>58.819874918969028</c:v>
                </c:pt>
                <c:pt idx="47">
                  <c:v>58.837102846227715</c:v>
                </c:pt>
                <c:pt idx="48">
                  <c:v>58.849891850655411</c:v>
                </c:pt>
                <c:pt idx="49">
                  <c:v>58.859385658691366</c:v>
                </c:pt>
                <c:pt idx="50">
                  <c:v>58.866433305873997</c:v>
                </c:pt>
                <c:pt idx="51">
                  <c:v>58.871665066472367</c:v>
                </c:pt>
                <c:pt idx="52">
                  <c:v>58.875548819198528</c:v>
                </c:pt>
                <c:pt idx="53">
                  <c:v>58.878431889812035</c:v>
                </c:pt>
                <c:pt idx="54">
                  <c:v>58.880572112619319</c:v>
                </c:pt>
                <c:pt idx="55">
                  <c:v>58.882160888712207</c:v>
                </c:pt>
                <c:pt idx="56">
                  <c:v>58.883340303053899</c:v>
                </c:pt>
                <c:pt idx="57">
                  <c:v>58.884215831201395</c:v>
                </c:pt>
                <c:pt idx="58">
                  <c:v>58.884865772032157</c:v>
                </c:pt>
                <c:pt idx="59">
                  <c:v>58.885348250048089</c:v>
                </c:pt>
                <c:pt idx="60">
                  <c:v>58.885706413475944</c:v>
                </c:pt>
                <c:pt idx="61">
                  <c:v>58.885972293032786</c:v>
                </c:pt>
                <c:pt idx="62">
                  <c:v>58.886169666447394</c:v>
                </c:pt>
                <c:pt idx="63">
                  <c:v>58.886316184913333</c:v>
                </c:pt>
                <c:pt idx="64">
                  <c:v>58.886424951643171</c:v>
                </c:pt>
                <c:pt idx="65">
                  <c:v>58.886505693694637</c:v>
                </c:pt>
                <c:pt idx="66">
                  <c:v>58.886565631865849</c:v>
                </c:pt>
                <c:pt idx="67">
                  <c:v>58.886610126454528</c:v>
                </c:pt>
                <c:pt idx="68">
                  <c:v>58.886643156631813</c:v>
                </c:pt>
                <c:pt idx="69">
                  <c:v>58.886667676301371</c:v>
                </c:pt>
                <c:pt idx="70">
                  <c:v>58.886685878268317</c:v>
                </c:pt>
                <c:pt idx="71">
                  <c:v>58.88669939034277</c:v>
                </c:pt>
                <c:pt idx="72">
                  <c:v>58.886709420915651</c:v>
                </c:pt>
                <c:pt idx="73">
                  <c:v>58.886716867025626</c:v>
                </c:pt>
                <c:pt idx="74">
                  <c:v>58.886722394581668</c:v>
                </c:pt>
                <c:pt idx="75">
                  <c:v>58.886726497915618</c:v>
                </c:pt>
                <c:pt idx="76">
                  <c:v>58.886729543990477</c:v>
                </c:pt>
                <c:pt idx="77">
                  <c:v>58.886731805218083</c:v>
                </c:pt>
                <c:pt idx="78">
                  <c:v>58.886733483821054</c:v>
                </c:pt>
                <c:pt idx="79">
                  <c:v>58.886734729917613</c:v>
                </c:pt>
                <c:pt idx="80">
                  <c:v>58.886735654946733</c:v>
                </c:pt>
                <c:pt idx="81">
                  <c:v>58.88673634163419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3.15 Participation rates'!$A$4</c:f>
              <c:strCache>
                <c:ptCount val="1"/>
                <c:pt idx="0">
                  <c:v>FPRM1519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rates'!$B$4:$CE$4</c:f>
              <c:numCache>
                <c:formatCode>General</c:formatCode>
                <c:ptCount val="82"/>
                <c:pt idx="0">
                  <c:v>63.542536237383317</c:v>
                </c:pt>
                <c:pt idx="1">
                  <c:v>64.523315275175946</c:v>
                </c:pt>
                <c:pt idx="2">
                  <c:v>66.191004501574909</c:v>
                </c:pt>
                <c:pt idx="3">
                  <c:v>65.299024640657095</c:v>
                </c:pt>
                <c:pt idx="4">
                  <c:v>63.551401869158887</c:v>
                </c:pt>
                <c:pt idx="5">
                  <c:v>61.425036222128192</c:v>
                </c:pt>
                <c:pt idx="6">
                  <c:v>60.854648724888506</c:v>
                </c:pt>
                <c:pt idx="7">
                  <c:v>61.445783132530117</c:v>
                </c:pt>
                <c:pt idx="8">
                  <c:v>60.6977918891615</c:v>
                </c:pt>
                <c:pt idx="9">
                  <c:v>60.234984181495285</c:v>
                </c:pt>
                <c:pt idx="10">
                  <c:v>60.765740017032002</c:v>
                </c:pt>
                <c:pt idx="11">
                  <c:v>61.873202889403188</c:v>
                </c:pt>
                <c:pt idx="12">
                  <c:v>59.453129643939839</c:v>
                </c:pt>
                <c:pt idx="13">
                  <c:v>56.258387214834691</c:v>
                </c:pt>
                <c:pt idx="14">
                  <c:v>55.097199505574757</c:v>
                </c:pt>
                <c:pt idx="15">
                  <c:v>56.241355243956605</c:v>
                </c:pt>
                <c:pt idx="16">
                  <c:v>57.836964466614518</c:v>
                </c:pt>
                <c:pt idx="17">
                  <c:v>58.749375456397246</c:v>
                </c:pt>
                <c:pt idx="18">
                  <c:v>59.342527627288533</c:v>
                </c:pt>
                <c:pt idx="19">
                  <c:v>57.310387031509535</c:v>
                </c:pt>
                <c:pt idx="20">
                  <c:v>57.41889933484449</c:v>
                </c:pt>
                <c:pt idx="21">
                  <c:v>58.271242521115028</c:v>
                </c:pt>
                <c:pt idx="22">
                  <c:v>59.194327281618683</c:v>
                </c:pt>
                <c:pt idx="23">
                  <c:v>59.003013863773354</c:v>
                </c:pt>
                <c:pt idx="24">
                  <c:v>58.164510033724802</c:v>
                </c:pt>
                <c:pt idx="25">
                  <c:v>58.339667458432295</c:v>
                </c:pt>
                <c:pt idx="26">
                  <c:v>58.847654413838491</c:v>
                </c:pt>
                <c:pt idx="27">
                  <c:v>58.364708471866642</c:v>
                </c:pt>
                <c:pt idx="28">
                  <c:v>58.093635598808525</c:v>
                </c:pt>
                <c:pt idx="29">
                  <c:v>58.907437191503519</c:v>
                </c:pt>
                <c:pt idx="30">
                  <c:v>57.357832179270488</c:v>
                </c:pt>
                <c:pt idx="31">
                  <c:v>55.125964679959615</c:v>
                </c:pt>
                <c:pt idx="32">
                  <c:v>54.449251828198385</c:v>
                </c:pt>
                <c:pt idx="33">
                  <c:v>53.313786841126401</c:v>
                </c:pt>
                <c:pt idx="34">
                  <c:v>52.814937160233214</c:v>
                </c:pt>
                <c:pt idx="35">
                  <c:v>53.751336745960174</c:v>
                </c:pt>
                <c:pt idx="36">
                  <c:v>54.333590869842695</c:v>
                </c:pt>
                <c:pt idx="37">
                  <c:v>54.766878230685421</c:v>
                </c:pt>
                <c:pt idx="38">
                  <c:v>55.089105048565877</c:v>
                </c:pt>
                <c:pt idx="39">
                  <c:v>55.328625877295188</c:v>
                </c:pt>
                <c:pt idx="40">
                  <c:v>55.506607260526664</c:v>
                </c:pt>
                <c:pt idx="41">
                  <c:v>55.638826582507228</c:v>
                </c:pt>
                <c:pt idx="42">
                  <c:v>55.737031506662973</c:v>
                </c:pt>
                <c:pt idx="43">
                  <c:v>55.80996229628883</c:v>
                </c:pt>
                <c:pt idx="44">
                  <c:v>55.864117927343351</c:v>
                </c:pt>
                <c:pt idx="45">
                  <c:v>55.90432875556801</c:v>
                </c:pt>
                <c:pt idx="46">
                  <c:v>55.934183800007389</c:v>
                </c:pt>
                <c:pt idx="47">
                  <c:v>55.956349125421767</c:v>
                </c:pt>
                <c:pt idx="48">
                  <c:v>55.972804846434265</c:v>
                </c:pt>
                <c:pt idx="49">
                  <c:v>55.985021426343685</c:v>
                </c:pt>
                <c:pt idx="50">
                  <c:v>55.994090749661439</c:v>
                </c:pt>
                <c:pt idx="51">
                  <c:v>56.000823532055946</c:v>
                </c:pt>
                <c:pt idx="52">
                  <c:v>56.005821692025727</c:v>
                </c:pt>
                <c:pt idx="53">
                  <c:v>56.00953210857088</c:v>
                </c:pt>
                <c:pt idx="54">
                  <c:v>56.01228654601843</c:v>
                </c:pt>
                <c:pt idx="55">
                  <c:v>56.014331301945063</c:v>
                </c:pt>
                <c:pt idx="56">
                  <c:v>56.01584922160734</c:v>
                </c:pt>
                <c:pt idx="57">
                  <c:v>56.01697604322267</c:v>
                </c:pt>
                <c:pt idx="58">
                  <c:v>56.017812533433364</c:v>
                </c:pt>
                <c:pt idx="59">
                  <c:v>56.018433496892797</c:v>
                </c:pt>
                <c:pt idx="60">
                  <c:v>56.018894464966159</c:v>
                </c:pt>
                <c:pt idx="61">
                  <c:v>56.019236661312057</c:v>
                </c:pt>
                <c:pt idx="62">
                  <c:v>56.019490688194814</c:v>
                </c:pt>
                <c:pt idx="63">
                  <c:v>56.019679263072511</c:v>
                </c:pt>
                <c:pt idx="64">
                  <c:v>56.019819250126936</c:v>
                </c:pt>
                <c:pt idx="65">
                  <c:v>56.019923168378305</c:v>
                </c:pt>
                <c:pt idx="66">
                  <c:v>56.020000311235776</c:v>
                </c:pt>
                <c:pt idx="67">
                  <c:v>56.020057577594052</c:v>
                </c:pt>
                <c:pt idx="68">
                  <c:v>56.020100088795111</c:v>
                </c:pt>
                <c:pt idx="69">
                  <c:v>56.020131646627014</c:v>
                </c:pt>
                <c:pt idx="70">
                  <c:v>56.020155073316566</c:v>
                </c:pt>
                <c:pt idx="71">
                  <c:v>56.020172463920794</c:v>
                </c:pt>
                <c:pt idx="72">
                  <c:v>56.020185373687994</c:v>
                </c:pt>
                <c:pt idx="73">
                  <c:v>56.020194957143744</c:v>
                </c:pt>
                <c:pt idx="74">
                  <c:v>56.020202071340421</c:v>
                </c:pt>
                <c:pt idx="75">
                  <c:v>56.020207352503618</c:v>
                </c:pt>
                <c:pt idx="76">
                  <c:v>56.020211272930034</c:v>
                </c:pt>
                <c:pt idx="77">
                  <c:v>56.020214183225072</c:v>
                </c:pt>
                <c:pt idx="78">
                  <c:v>56.020216343657722</c:v>
                </c:pt>
                <c:pt idx="79">
                  <c:v>56.020217947436457</c:v>
                </c:pt>
                <c:pt idx="80">
                  <c:v>56.020219137987873</c:v>
                </c:pt>
                <c:pt idx="81">
                  <c:v>56.020220021783551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88480"/>
        <c:axId val="137190016"/>
      </c:lineChart>
      <c:catAx>
        <c:axId val="137188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7190016"/>
        <c:crosses val="autoZero"/>
        <c:auto val="1"/>
        <c:lblAlgn val="ctr"/>
        <c:lblOffset val="100"/>
        <c:tickLblSkip val="25"/>
        <c:tickMarkSkip val="5"/>
        <c:noMultiLvlLbl val="0"/>
      </c:catAx>
      <c:valAx>
        <c:axId val="137190016"/>
        <c:scaling>
          <c:orientation val="minMax"/>
          <c:max val="100"/>
          <c:min val="5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ysDot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37188480"/>
        <c:crosses val="autoZero"/>
        <c:crossBetween val="between"/>
        <c:majorUnit val="1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099518810148729E-2"/>
          <c:y val="3.8226424875097205E-2"/>
          <c:w val="0.75554833747521766"/>
          <c:h val="0.83855103810094112"/>
        </c:manualLayout>
      </c:layout>
      <c:lineChart>
        <c:grouping val="standard"/>
        <c:varyColors val="0"/>
        <c:ser>
          <c:idx val="0"/>
          <c:order val="0"/>
          <c:tx>
            <c:strRef>
              <c:f>'Fig 3.15 Participation rates'!$A$6</c:f>
              <c:strCache>
                <c:ptCount val="1"/>
                <c:pt idx="0">
                  <c:v>FPRM2024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rates'!$B$6:$CE$6</c:f>
              <c:numCache>
                <c:formatCode>General</c:formatCode>
                <c:ptCount val="82"/>
                <c:pt idx="0">
                  <c:v>90.659500089812497</c:v>
                </c:pt>
                <c:pt idx="1">
                  <c:v>91.193824765599743</c:v>
                </c:pt>
                <c:pt idx="2">
                  <c:v>91.563796816725301</c:v>
                </c:pt>
                <c:pt idx="3">
                  <c:v>91.20705794852725</c:v>
                </c:pt>
                <c:pt idx="4">
                  <c:v>91.152164573277062</c:v>
                </c:pt>
                <c:pt idx="5">
                  <c:v>90.447678933787614</c:v>
                </c:pt>
                <c:pt idx="6">
                  <c:v>90.217269081322854</c:v>
                </c:pt>
                <c:pt idx="7">
                  <c:v>90.435338826805122</c:v>
                </c:pt>
                <c:pt idx="8">
                  <c:v>90.572041924485418</c:v>
                </c:pt>
                <c:pt idx="9">
                  <c:v>90.375985599472671</c:v>
                </c:pt>
                <c:pt idx="10">
                  <c:v>90.023360060609875</c:v>
                </c:pt>
                <c:pt idx="11">
                  <c:v>89.728745040301447</c:v>
                </c:pt>
                <c:pt idx="12">
                  <c:v>89.609169026462268</c:v>
                </c:pt>
                <c:pt idx="13">
                  <c:v>88.149275379548953</c:v>
                </c:pt>
                <c:pt idx="14">
                  <c:v>87.949405455817214</c:v>
                </c:pt>
                <c:pt idx="15">
                  <c:v>86.956872879987074</c:v>
                </c:pt>
                <c:pt idx="16">
                  <c:v>87.852992682106517</c:v>
                </c:pt>
                <c:pt idx="17">
                  <c:v>87.609938564613685</c:v>
                </c:pt>
                <c:pt idx="18">
                  <c:v>87.267196948665642</c:v>
                </c:pt>
                <c:pt idx="19">
                  <c:v>86.937700440206314</c:v>
                </c:pt>
                <c:pt idx="20">
                  <c:v>86.723924864063264</c:v>
                </c:pt>
                <c:pt idx="21">
                  <c:v>86.904134927873187</c:v>
                </c:pt>
                <c:pt idx="22">
                  <c:v>85.705115036976153</c:v>
                </c:pt>
                <c:pt idx="23">
                  <c:v>85.942952510999831</c:v>
                </c:pt>
                <c:pt idx="24">
                  <c:v>85.163237649377848</c:v>
                </c:pt>
                <c:pt idx="25">
                  <c:v>84.678791364148267</c:v>
                </c:pt>
                <c:pt idx="26">
                  <c:v>84.421217541767518</c:v>
                </c:pt>
                <c:pt idx="27">
                  <c:v>85.268788995220774</c:v>
                </c:pt>
                <c:pt idx="28">
                  <c:v>85.583221200360313</c:v>
                </c:pt>
                <c:pt idx="29">
                  <c:v>85.297411379592546</c:v>
                </c:pt>
                <c:pt idx="30">
                  <c:v>84.591458184786745</c:v>
                </c:pt>
                <c:pt idx="31">
                  <c:v>83.707848268808476</c:v>
                </c:pt>
                <c:pt idx="32">
                  <c:v>82.957007413885606</c:v>
                </c:pt>
                <c:pt idx="33">
                  <c:v>82.63602047471295</c:v>
                </c:pt>
                <c:pt idx="34">
                  <c:v>82.145306346376159</c:v>
                </c:pt>
                <c:pt idx="35">
                  <c:v>82.144612379729239</c:v>
                </c:pt>
                <c:pt idx="36">
                  <c:v>81.759421373899087</c:v>
                </c:pt>
                <c:pt idx="37">
                  <c:v>81.403033732559578</c:v>
                </c:pt>
                <c:pt idx="38">
                  <c:v>81.087851873556616</c:v>
                </c:pt>
                <c:pt idx="39">
                  <c:v>80.821632357269408</c:v>
                </c:pt>
                <c:pt idx="40">
                  <c:v>80.606375975446298</c:v>
                </c:pt>
                <c:pt idx="41">
                  <c:v>80.438956483609701</c:v>
                </c:pt>
                <c:pt idx="42">
                  <c:v>80.312914206638936</c:v>
                </c:pt>
                <c:pt idx="43">
                  <c:v>80.220454411933702</c:v>
                </c:pt>
                <c:pt idx="44">
                  <c:v>80.153964063825711</c:v>
                </c:pt>
                <c:pt idx="45">
                  <c:v>80.106848876372908</c:v>
                </c:pt>
                <c:pt idx="46">
                  <c:v>80.073817761377853</c:v>
                </c:pt>
                <c:pt idx="47">
                  <c:v>80.050836137179203</c:v>
                </c:pt>
                <c:pt idx="48">
                  <c:v>80.034931885579212</c:v>
                </c:pt>
                <c:pt idx="49">
                  <c:v>80.023966489074411</c:v>
                </c:pt>
                <c:pt idx="50">
                  <c:v>80.016425790821572</c:v>
                </c:pt>
                <c:pt idx="51">
                  <c:v>80.011249447556921</c:v>
                </c:pt>
                <c:pt idx="52">
                  <c:v>80.007700490585137</c:v>
                </c:pt>
                <c:pt idx="53">
                  <c:v>80.005269340574145</c:v>
                </c:pt>
                <c:pt idx="54">
                  <c:v>80.003604888402378</c:v>
                </c:pt>
                <c:pt idx="55">
                  <c:v>80.002465796973496</c:v>
                </c:pt>
                <c:pt idx="56">
                  <c:v>80.001686455359149</c:v>
                </c:pt>
                <c:pt idx="57">
                  <c:v>80.001153345887431</c:v>
                </c:pt>
                <c:pt idx="58">
                  <c:v>80.000788718170298</c:v>
                </c:pt>
                <c:pt idx="59">
                  <c:v>80.000539347621597</c:v>
                </c:pt>
                <c:pt idx="60">
                  <c:v>80.000368812124862</c:v>
                </c:pt>
                <c:pt idx="61">
                  <c:v>80.000252193816095</c:v>
                </c:pt>
                <c:pt idx="62">
                  <c:v>80.000172448240818</c:v>
                </c:pt>
                <c:pt idx="63">
                  <c:v>80.000117917903651</c:v>
                </c:pt>
                <c:pt idx="64">
                  <c:v>80.000080630330686</c:v>
                </c:pt>
                <c:pt idx="65">
                  <c:v>80.000055133501007</c:v>
                </c:pt>
                <c:pt idx="66">
                  <c:v>80.000037699157247</c:v>
                </c:pt>
                <c:pt idx="67">
                  <c:v>80.000025777868132</c:v>
                </c:pt>
                <c:pt idx="68">
                  <c:v>80.000017626329367</c:v>
                </c:pt>
                <c:pt idx="69">
                  <c:v>80.000012052481225</c:v>
                </c:pt>
                <c:pt idx="70">
                  <c:v>80.000008241207979</c:v>
                </c:pt>
                <c:pt idx="71">
                  <c:v>80.00000563514655</c:v>
                </c:pt>
                <c:pt idx="72">
                  <c:v>80.000003853182506</c:v>
                </c:pt>
                <c:pt idx="73">
                  <c:v>80.000002634717561</c:v>
                </c:pt>
                <c:pt idx="74">
                  <c:v>80.000001801560245</c:v>
                </c:pt>
                <c:pt idx="75">
                  <c:v>80.000001231867188</c:v>
                </c:pt>
                <c:pt idx="76">
                  <c:v>80.000000842324781</c:v>
                </c:pt>
                <c:pt idx="77">
                  <c:v>80.000000575965075</c:v>
                </c:pt>
                <c:pt idx="78">
                  <c:v>80.000000393834725</c:v>
                </c:pt>
                <c:pt idx="79">
                  <c:v>80.000000269298411</c:v>
                </c:pt>
                <c:pt idx="80">
                  <c:v>80.000000184143488</c:v>
                </c:pt>
                <c:pt idx="81">
                  <c:v>80.000000125916586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3.15 Participation rates'!$A$5</c:f>
              <c:strCache>
                <c:ptCount val="1"/>
                <c:pt idx="0">
                  <c:v>FPRF2024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rates'!$B$5:$CE$5</c:f>
              <c:numCache>
                <c:formatCode>General</c:formatCode>
                <c:ptCount val="82"/>
                <c:pt idx="0">
                  <c:v>68.598045584596889</c:v>
                </c:pt>
                <c:pt idx="1">
                  <c:v>70.264575989627659</c:v>
                </c:pt>
                <c:pt idx="2">
                  <c:v>70.6087574712341</c:v>
                </c:pt>
                <c:pt idx="3">
                  <c:v>71.000038556942187</c:v>
                </c:pt>
                <c:pt idx="4">
                  <c:v>71.002164584361836</c:v>
                </c:pt>
                <c:pt idx="5">
                  <c:v>72.973006952564162</c:v>
                </c:pt>
                <c:pt idx="6">
                  <c:v>73.097226946869753</c:v>
                </c:pt>
                <c:pt idx="7">
                  <c:v>74.940694414492143</c:v>
                </c:pt>
                <c:pt idx="8">
                  <c:v>76.147258739647455</c:v>
                </c:pt>
                <c:pt idx="9">
                  <c:v>76.65066721570949</c:v>
                </c:pt>
                <c:pt idx="10">
                  <c:v>77.311493856048699</c:v>
                </c:pt>
                <c:pt idx="11">
                  <c:v>77.969433139718021</c:v>
                </c:pt>
                <c:pt idx="12">
                  <c:v>78.342341455006576</c:v>
                </c:pt>
                <c:pt idx="13">
                  <c:v>76.92307692307692</c:v>
                </c:pt>
                <c:pt idx="14">
                  <c:v>76.160855503883283</c:v>
                </c:pt>
                <c:pt idx="15">
                  <c:v>77.20425057241826</c:v>
                </c:pt>
                <c:pt idx="16">
                  <c:v>77.591033106168865</c:v>
                </c:pt>
                <c:pt idx="17">
                  <c:v>78.418243454427426</c:v>
                </c:pt>
                <c:pt idx="18">
                  <c:v>77.666314677930316</c:v>
                </c:pt>
                <c:pt idx="19">
                  <c:v>76.799092506949549</c:v>
                </c:pt>
                <c:pt idx="20">
                  <c:v>77.397945613212912</c:v>
                </c:pt>
                <c:pt idx="21">
                  <c:v>77.270882164228951</c:v>
                </c:pt>
                <c:pt idx="22">
                  <c:v>78.536955412846439</c:v>
                </c:pt>
                <c:pt idx="23">
                  <c:v>77.315393034185277</c:v>
                </c:pt>
                <c:pt idx="24">
                  <c:v>77.488992326078758</c:v>
                </c:pt>
                <c:pt idx="25">
                  <c:v>76.997691665438836</c:v>
                </c:pt>
                <c:pt idx="26">
                  <c:v>77.419354838709666</c:v>
                </c:pt>
                <c:pt idx="27">
                  <c:v>77.597917931002286</c:v>
                </c:pt>
                <c:pt idx="28">
                  <c:v>78.003861577305813</c:v>
                </c:pt>
                <c:pt idx="29">
                  <c:v>78.900754822476941</c:v>
                </c:pt>
                <c:pt idx="30">
                  <c:v>77.331090248005651</c:v>
                </c:pt>
                <c:pt idx="31">
                  <c:v>76.321612722209892</c:v>
                </c:pt>
                <c:pt idx="32">
                  <c:v>76.415508871777718</c:v>
                </c:pt>
                <c:pt idx="33">
                  <c:v>76.420945813011926</c:v>
                </c:pt>
                <c:pt idx="34">
                  <c:v>74.907220921554398</c:v>
                </c:pt>
                <c:pt idx="35">
                  <c:v>75.566089681281426</c:v>
                </c:pt>
                <c:pt idx="36">
                  <c:v>75.289063123585237</c:v>
                </c:pt>
                <c:pt idx="37">
                  <c:v>75.125812861120878</c:v>
                </c:pt>
                <c:pt idx="38">
                  <c:v>75.049729862171262</c:v>
                </c:pt>
                <c:pt idx="39">
                  <c:v>75.018792403357565</c:v>
                </c:pt>
                <c:pt idx="40">
                  <c:v>75.006973007368956</c:v>
                </c:pt>
                <c:pt idx="41">
                  <c:v>75.00256940442469</c:v>
                </c:pt>
                <c:pt idx="42">
                  <c:v>75.000944317636907</c:v>
                </c:pt>
                <c:pt idx="43">
                  <c:v>75.000346727277275</c:v>
                </c:pt>
                <c:pt idx="44">
                  <c:v>75.000127263848853</c:v>
                </c:pt>
                <c:pt idx="45">
                  <c:v>75.000046705277896</c:v>
                </c:pt>
                <c:pt idx="46">
                  <c:v>75.000017139820201</c:v>
                </c:pt>
                <c:pt idx="47">
                  <c:v>75.000006289831376</c:v>
                </c:pt>
                <c:pt idx="48">
                  <c:v>75.000002308176278</c:v>
                </c:pt>
                <c:pt idx="49">
                  <c:v>75.000000847028332</c:v>
                </c:pt>
                <c:pt idx="50">
                  <c:v>75.000000310832618</c:v>
                </c:pt>
                <c:pt idx="51">
                  <c:v>75.000000114065728</c:v>
                </c:pt>
                <c:pt idx="52">
                  <c:v>75.000000041858542</c:v>
                </c:pt>
                <c:pt idx="53">
                  <c:v>75.000000015360797</c:v>
                </c:pt>
                <c:pt idx="54">
                  <c:v>75.000000005636963</c:v>
                </c:pt>
                <c:pt idx="55">
                  <c:v>75.000000002068631</c:v>
                </c:pt>
                <c:pt idx="56">
                  <c:v>75.000000000759172</c:v>
                </c:pt>
                <c:pt idx="57">
                  <c:v>75.000000000278632</c:v>
                </c:pt>
                <c:pt idx="58">
                  <c:v>75.00000000010229</c:v>
                </c:pt>
                <c:pt idx="59">
                  <c:v>75.000000000037588</c:v>
                </c:pt>
                <c:pt idx="60">
                  <c:v>75.000000000013827</c:v>
                </c:pt>
                <c:pt idx="61">
                  <c:v>75.00000000000513</c:v>
                </c:pt>
                <c:pt idx="62">
                  <c:v>75.000000000001933</c:v>
                </c:pt>
                <c:pt idx="63">
                  <c:v>75.000000000000753</c:v>
                </c:pt>
                <c:pt idx="64">
                  <c:v>75.000000000000327</c:v>
                </c:pt>
                <c:pt idx="65">
                  <c:v>75.000000000000171</c:v>
                </c:pt>
                <c:pt idx="66">
                  <c:v>75.000000000000114</c:v>
                </c:pt>
                <c:pt idx="67">
                  <c:v>75.000000000000085</c:v>
                </c:pt>
                <c:pt idx="68">
                  <c:v>75.000000000000071</c:v>
                </c:pt>
                <c:pt idx="69">
                  <c:v>75.000000000000071</c:v>
                </c:pt>
                <c:pt idx="70">
                  <c:v>75.000000000000071</c:v>
                </c:pt>
                <c:pt idx="71">
                  <c:v>75.000000000000071</c:v>
                </c:pt>
                <c:pt idx="72">
                  <c:v>75.000000000000071</c:v>
                </c:pt>
                <c:pt idx="73">
                  <c:v>75.000000000000071</c:v>
                </c:pt>
                <c:pt idx="74">
                  <c:v>75.000000000000071</c:v>
                </c:pt>
                <c:pt idx="75">
                  <c:v>75.000000000000071</c:v>
                </c:pt>
                <c:pt idx="76">
                  <c:v>75.000000000000071</c:v>
                </c:pt>
                <c:pt idx="77">
                  <c:v>75.000000000000071</c:v>
                </c:pt>
                <c:pt idx="78">
                  <c:v>75.000000000000071</c:v>
                </c:pt>
                <c:pt idx="79">
                  <c:v>75.000000000000071</c:v>
                </c:pt>
                <c:pt idx="80">
                  <c:v>75.000000000000071</c:v>
                </c:pt>
                <c:pt idx="81">
                  <c:v>75.000000000000071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221632"/>
        <c:axId val="137223168"/>
      </c:lineChart>
      <c:catAx>
        <c:axId val="13722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7223168"/>
        <c:crosses val="autoZero"/>
        <c:auto val="1"/>
        <c:lblAlgn val="ctr"/>
        <c:lblOffset val="100"/>
        <c:tickLblSkip val="25"/>
        <c:tickMarkSkip val="5"/>
        <c:noMultiLvlLbl val="0"/>
      </c:catAx>
      <c:valAx>
        <c:axId val="137223168"/>
        <c:scaling>
          <c:orientation val="minMax"/>
          <c:max val="100"/>
          <c:min val="5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ysDot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37221632"/>
        <c:crosses val="autoZero"/>
        <c:crossBetween val="between"/>
        <c:majorUnit val="1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35864197530864"/>
          <c:y val="3.8226543209876541E-2"/>
          <c:w val="0.75554833747521766"/>
          <c:h val="0.83855103810094112"/>
        </c:manualLayout>
      </c:layout>
      <c:lineChart>
        <c:grouping val="standard"/>
        <c:varyColors val="0"/>
        <c:ser>
          <c:idx val="0"/>
          <c:order val="0"/>
          <c:tx>
            <c:strRef>
              <c:f>'Fig 3.15 Participation rates'!$A$8</c:f>
              <c:strCache>
                <c:ptCount val="1"/>
                <c:pt idx="0">
                  <c:v>FPRM2529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rates'!$B$8:$CE$8</c:f>
              <c:numCache>
                <c:formatCode>General</c:formatCode>
                <c:ptCount val="82"/>
                <c:pt idx="0">
                  <c:v>96.100051484468864</c:v>
                </c:pt>
                <c:pt idx="1">
                  <c:v>95.532500529324579</c:v>
                </c:pt>
                <c:pt idx="2">
                  <c:v>95.529760092974342</c:v>
                </c:pt>
                <c:pt idx="3">
                  <c:v>95.095216856559773</c:v>
                </c:pt>
                <c:pt idx="4">
                  <c:v>95.150370439339724</c:v>
                </c:pt>
                <c:pt idx="5">
                  <c:v>95.052377326787251</c:v>
                </c:pt>
                <c:pt idx="6">
                  <c:v>94.437497582921893</c:v>
                </c:pt>
                <c:pt idx="7">
                  <c:v>94.554318250529079</c:v>
                </c:pt>
                <c:pt idx="8">
                  <c:v>94.65798527616441</c:v>
                </c:pt>
                <c:pt idx="9">
                  <c:v>94.574177484468308</c:v>
                </c:pt>
                <c:pt idx="10">
                  <c:v>93.961441823356395</c:v>
                </c:pt>
                <c:pt idx="11">
                  <c:v>94.404682908332532</c:v>
                </c:pt>
                <c:pt idx="12">
                  <c:v>94.145412289003644</c:v>
                </c:pt>
                <c:pt idx="13">
                  <c:v>93.744063131743687</c:v>
                </c:pt>
                <c:pt idx="14">
                  <c:v>93.332674710102879</c:v>
                </c:pt>
                <c:pt idx="15">
                  <c:v>93.315657791553093</c:v>
                </c:pt>
                <c:pt idx="16">
                  <c:v>92.788330904330195</c:v>
                </c:pt>
                <c:pt idx="17">
                  <c:v>93.107235531953421</c:v>
                </c:pt>
                <c:pt idx="18">
                  <c:v>93.085763353840008</c:v>
                </c:pt>
                <c:pt idx="19">
                  <c:v>92.683264655978377</c:v>
                </c:pt>
                <c:pt idx="20">
                  <c:v>92.165026495079474</c:v>
                </c:pt>
                <c:pt idx="21">
                  <c:v>91.69741482662694</c:v>
                </c:pt>
                <c:pt idx="22">
                  <c:v>91.419569611223395</c:v>
                </c:pt>
                <c:pt idx="23">
                  <c:v>90.582480670963363</c:v>
                </c:pt>
                <c:pt idx="24">
                  <c:v>90.496147086656762</c:v>
                </c:pt>
                <c:pt idx="25">
                  <c:v>90.785370002835279</c:v>
                </c:pt>
                <c:pt idx="26">
                  <c:v>90.215084107333468</c:v>
                </c:pt>
                <c:pt idx="27">
                  <c:v>90.761890993205157</c:v>
                </c:pt>
                <c:pt idx="28">
                  <c:v>91.626794258373195</c:v>
                </c:pt>
                <c:pt idx="29">
                  <c:v>91.627267545183258</c:v>
                </c:pt>
                <c:pt idx="30">
                  <c:v>91.157491643041482</c:v>
                </c:pt>
                <c:pt idx="31">
                  <c:v>90.471449904003421</c:v>
                </c:pt>
                <c:pt idx="32">
                  <c:v>91.497794731195597</c:v>
                </c:pt>
                <c:pt idx="33">
                  <c:v>90.920527799178842</c:v>
                </c:pt>
                <c:pt idx="34">
                  <c:v>89.918823417056629</c:v>
                </c:pt>
                <c:pt idx="35">
                  <c:v>90.62526380679725</c:v>
                </c:pt>
                <c:pt idx="36">
                  <c:v>90.62526380679725</c:v>
                </c:pt>
                <c:pt idx="37">
                  <c:v>90.62526380679725</c:v>
                </c:pt>
                <c:pt idx="38">
                  <c:v>90.62526380679725</c:v>
                </c:pt>
                <c:pt idx="39">
                  <c:v>90.62526380679725</c:v>
                </c:pt>
                <c:pt idx="40">
                  <c:v>90.62526380679725</c:v>
                </c:pt>
                <c:pt idx="41">
                  <c:v>90.62526380679725</c:v>
                </c:pt>
                <c:pt idx="42">
                  <c:v>90.62526380679725</c:v>
                </c:pt>
                <c:pt idx="43">
                  <c:v>90.62526380679725</c:v>
                </c:pt>
                <c:pt idx="44">
                  <c:v>90.62526380679725</c:v>
                </c:pt>
                <c:pt idx="45">
                  <c:v>90.62526380679725</c:v>
                </c:pt>
                <c:pt idx="46">
                  <c:v>90.62526380679725</c:v>
                </c:pt>
                <c:pt idx="47">
                  <c:v>90.62526380679725</c:v>
                </c:pt>
                <c:pt idx="48">
                  <c:v>90.62526380679725</c:v>
                </c:pt>
                <c:pt idx="49">
                  <c:v>90.62526380679725</c:v>
                </c:pt>
                <c:pt idx="50">
                  <c:v>90.62526380679725</c:v>
                </c:pt>
                <c:pt idx="51">
                  <c:v>90.62526380679725</c:v>
                </c:pt>
                <c:pt idx="52">
                  <c:v>90.62526380679725</c:v>
                </c:pt>
                <c:pt idx="53">
                  <c:v>90.62526380679725</c:v>
                </c:pt>
                <c:pt idx="54">
                  <c:v>90.62526380679725</c:v>
                </c:pt>
                <c:pt idx="55">
                  <c:v>90.62526380679725</c:v>
                </c:pt>
                <c:pt idx="56">
                  <c:v>90.62526380679725</c:v>
                </c:pt>
                <c:pt idx="57">
                  <c:v>90.62526380679725</c:v>
                </c:pt>
                <c:pt idx="58">
                  <c:v>90.62526380679725</c:v>
                </c:pt>
                <c:pt idx="59">
                  <c:v>90.62526380679725</c:v>
                </c:pt>
                <c:pt idx="60">
                  <c:v>90.62526380679725</c:v>
                </c:pt>
                <c:pt idx="61">
                  <c:v>90.62526380679725</c:v>
                </c:pt>
                <c:pt idx="62">
                  <c:v>90.62526380679725</c:v>
                </c:pt>
                <c:pt idx="63">
                  <c:v>90.62526380679725</c:v>
                </c:pt>
                <c:pt idx="64">
                  <c:v>90.62526380679725</c:v>
                </c:pt>
                <c:pt idx="65">
                  <c:v>90.62526380679725</c:v>
                </c:pt>
                <c:pt idx="66">
                  <c:v>90.62526380679725</c:v>
                </c:pt>
                <c:pt idx="67">
                  <c:v>90.62526380679725</c:v>
                </c:pt>
                <c:pt idx="68">
                  <c:v>90.62526380679725</c:v>
                </c:pt>
                <c:pt idx="69">
                  <c:v>90.62526380679725</c:v>
                </c:pt>
                <c:pt idx="70">
                  <c:v>90.62526380679725</c:v>
                </c:pt>
                <c:pt idx="71">
                  <c:v>90.62526380679725</c:v>
                </c:pt>
                <c:pt idx="72">
                  <c:v>90.62526380679725</c:v>
                </c:pt>
                <c:pt idx="73">
                  <c:v>90.62526380679725</c:v>
                </c:pt>
                <c:pt idx="74">
                  <c:v>90.62526380679725</c:v>
                </c:pt>
                <c:pt idx="75">
                  <c:v>90.62526380679725</c:v>
                </c:pt>
                <c:pt idx="76">
                  <c:v>90.62526380679725</c:v>
                </c:pt>
                <c:pt idx="77">
                  <c:v>90.62526380679725</c:v>
                </c:pt>
                <c:pt idx="78">
                  <c:v>90.62526380679725</c:v>
                </c:pt>
                <c:pt idx="79">
                  <c:v>90.62526380679725</c:v>
                </c:pt>
                <c:pt idx="80">
                  <c:v>90.62526380679725</c:v>
                </c:pt>
                <c:pt idx="81">
                  <c:v>90.62526380679725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3.15 Participation rates'!$A$7</c:f>
              <c:strCache>
                <c:ptCount val="1"/>
                <c:pt idx="0">
                  <c:v>FPRF2529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rates'!$B$7:$CE$7</c:f>
              <c:numCache>
                <c:formatCode>General</c:formatCode>
                <c:ptCount val="82"/>
                <c:pt idx="0">
                  <c:v>52.192075674757142</c:v>
                </c:pt>
                <c:pt idx="1">
                  <c:v>52.237114555934859</c:v>
                </c:pt>
                <c:pt idx="2">
                  <c:v>54.783352416162003</c:v>
                </c:pt>
                <c:pt idx="3">
                  <c:v>54.691714444489627</c:v>
                </c:pt>
                <c:pt idx="4">
                  <c:v>55.612204147919385</c:v>
                </c:pt>
                <c:pt idx="5">
                  <c:v>55.883164492096647</c:v>
                </c:pt>
                <c:pt idx="6">
                  <c:v>58.542444240678805</c:v>
                </c:pt>
                <c:pt idx="7">
                  <c:v>60.846473868565141</c:v>
                </c:pt>
                <c:pt idx="8">
                  <c:v>62.510054324287523</c:v>
                </c:pt>
                <c:pt idx="9">
                  <c:v>65.089863233134722</c:v>
                </c:pt>
                <c:pt idx="10">
                  <c:v>65.760007631676217</c:v>
                </c:pt>
                <c:pt idx="11">
                  <c:v>67.834902929255932</c:v>
                </c:pt>
                <c:pt idx="12">
                  <c:v>68.459844019765441</c:v>
                </c:pt>
                <c:pt idx="13">
                  <c:v>68.488936077797348</c:v>
                </c:pt>
                <c:pt idx="14">
                  <c:v>67.975646135413342</c:v>
                </c:pt>
                <c:pt idx="15">
                  <c:v>69.812134277794883</c:v>
                </c:pt>
                <c:pt idx="16">
                  <c:v>69.887761471707805</c:v>
                </c:pt>
                <c:pt idx="17">
                  <c:v>70.741276809531215</c:v>
                </c:pt>
                <c:pt idx="18">
                  <c:v>70.769015692533515</c:v>
                </c:pt>
                <c:pt idx="19">
                  <c:v>72.097734035248351</c:v>
                </c:pt>
                <c:pt idx="20">
                  <c:v>72.235307504124705</c:v>
                </c:pt>
                <c:pt idx="21">
                  <c:v>71.947240064575965</c:v>
                </c:pt>
                <c:pt idx="22">
                  <c:v>73.665659029633872</c:v>
                </c:pt>
                <c:pt idx="23">
                  <c:v>73.995161444859619</c:v>
                </c:pt>
                <c:pt idx="24">
                  <c:v>74.311322480336557</c:v>
                </c:pt>
                <c:pt idx="25">
                  <c:v>73.669457455832998</c:v>
                </c:pt>
                <c:pt idx="26">
                  <c:v>74.624903230563163</c:v>
                </c:pt>
                <c:pt idx="27">
                  <c:v>75.147635413137138</c:v>
                </c:pt>
                <c:pt idx="28">
                  <c:v>75.597038641258933</c:v>
                </c:pt>
                <c:pt idx="29">
                  <c:v>76.296522614884964</c:v>
                </c:pt>
                <c:pt idx="30">
                  <c:v>75.238105510672952</c:v>
                </c:pt>
                <c:pt idx="31">
                  <c:v>74.560293690629294</c:v>
                </c:pt>
                <c:pt idx="32">
                  <c:v>75.185724985324171</c:v>
                </c:pt>
                <c:pt idx="33">
                  <c:v>75.43479772345772</c:v>
                </c:pt>
                <c:pt idx="34">
                  <c:v>75.61507955840942</c:v>
                </c:pt>
                <c:pt idx="35">
                  <c:v>75.682638456264797</c:v>
                </c:pt>
                <c:pt idx="36">
                  <c:v>75.682638456264797</c:v>
                </c:pt>
                <c:pt idx="37">
                  <c:v>75.682638456264797</c:v>
                </c:pt>
                <c:pt idx="38">
                  <c:v>75.682638456264797</c:v>
                </c:pt>
                <c:pt idx="39">
                  <c:v>75.682638456264797</c:v>
                </c:pt>
                <c:pt idx="40">
                  <c:v>75.682638456264797</c:v>
                </c:pt>
                <c:pt idx="41">
                  <c:v>75.682638456264797</c:v>
                </c:pt>
                <c:pt idx="42">
                  <c:v>75.682638456264797</c:v>
                </c:pt>
                <c:pt idx="43">
                  <c:v>75.682638456264797</c:v>
                </c:pt>
                <c:pt idx="44">
                  <c:v>75.682638456264797</c:v>
                </c:pt>
                <c:pt idx="45">
                  <c:v>75.682638456264797</c:v>
                </c:pt>
                <c:pt idx="46">
                  <c:v>75.682638456264797</c:v>
                </c:pt>
                <c:pt idx="47">
                  <c:v>75.682638456264797</c:v>
                </c:pt>
                <c:pt idx="48">
                  <c:v>75.682638456264797</c:v>
                </c:pt>
                <c:pt idx="49">
                  <c:v>75.682638456264797</c:v>
                </c:pt>
                <c:pt idx="50">
                  <c:v>75.682638456264797</c:v>
                </c:pt>
                <c:pt idx="51">
                  <c:v>75.682638456264797</c:v>
                </c:pt>
                <c:pt idx="52">
                  <c:v>75.682638456264797</c:v>
                </c:pt>
                <c:pt idx="53">
                  <c:v>75.682638456264797</c:v>
                </c:pt>
                <c:pt idx="54">
                  <c:v>75.682638456264797</c:v>
                </c:pt>
                <c:pt idx="55">
                  <c:v>75.682638456264797</c:v>
                </c:pt>
                <c:pt idx="56">
                  <c:v>75.682638456264797</c:v>
                </c:pt>
                <c:pt idx="57">
                  <c:v>75.682638456264797</c:v>
                </c:pt>
                <c:pt idx="58">
                  <c:v>75.682638456264797</c:v>
                </c:pt>
                <c:pt idx="59">
                  <c:v>75.682638456264797</c:v>
                </c:pt>
                <c:pt idx="60">
                  <c:v>75.682638456264797</c:v>
                </c:pt>
                <c:pt idx="61">
                  <c:v>75.682638456264797</c:v>
                </c:pt>
                <c:pt idx="62">
                  <c:v>75.682638456264797</c:v>
                </c:pt>
                <c:pt idx="63">
                  <c:v>75.682638456264797</c:v>
                </c:pt>
                <c:pt idx="64">
                  <c:v>75.682638456264797</c:v>
                </c:pt>
                <c:pt idx="65">
                  <c:v>75.682638456264797</c:v>
                </c:pt>
                <c:pt idx="66">
                  <c:v>75.682638456264797</c:v>
                </c:pt>
                <c:pt idx="67">
                  <c:v>75.682638456264797</c:v>
                </c:pt>
                <c:pt idx="68">
                  <c:v>75.682638456264797</c:v>
                </c:pt>
                <c:pt idx="69">
                  <c:v>75.682638456264797</c:v>
                </c:pt>
                <c:pt idx="70">
                  <c:v>75.682638456264797</c:v>
                </c:pt>
                <c:pt idx="71">
                  <c:v>75.682638456264797</c:v>
                </c:pt>
                <c:pt idx="72">
                  <c:v>75.682638456264797</c:v>
                </c:pt>
                <c:pt idx="73">
                  <c:v>75.682638456264797</c:v>
                </c:pt>
                <c:pt idx="74">
                  <c:v>75.682638456264797</c:v>
                </c:pt>
                <c:pt idx="75">
                  <c:v>75.682638456264797</c:v>
                </c:pt>
                <c:pt idx="76">
                  <c:v>75.682638456264797</c:v>
                </c:pt>
                <c:pt idx="77">
                  <c:v>75.682638456264797</c:v>
                </c:pt>
                <c:pt idx="78">
                  <c:v>75.682638456264797</c:v>
                </c:pt>
                <c:pt idx="79">
                  <c:v>75.682638456264797</c:v>
                </c:pt>
                <c:pt idx="80">
                  <c:v>75.682638456264797</c:v>
                </c:pt>
                <c:pt idx="81">
                  <c:v>75.682638456264797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328512"/>
        <c:axId val="137330048"/>
      </c:lineChart>
      <c:catAx>
        <c:axId val="137328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7330048"/>
        <c:crosses val="autoZero"/>
        <c:auto val="1"/>
        <c:lblAlgn val="ctr"/>
        <c:lblOffset val="100"/>
        <c:tickLblSkip val="25"/>
        <c:tickMarkSkip val="5"/>
        <c:noMultiLvlLbl val="0"/>
      </c:catAx>
      <c:valAx>
        <c:axId val="137330048"/>
        <c:scaling>
          <c:orientation val="minMax"/>
          <c:max val="100"/>
          <c:min val="5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ysDot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37328512"/>
        <c:crosses val="autoZero"/>
        <c:crossBetween val="between"/>
        <c:majorUnit val="1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099518810148729E-2"/>
          <c:y val="3.8226424875097205E-2"/>
          <c:w val="0.75554833747521766"/>
          <c:h val="0.83855103810094112"/>
        </c:manualLayout>
      </c:layout>
      <c:lineChart>
        <c:grouping val="standard"/>
        <c:varyColors val="0"/>
        <c:ser>
          <c:idx val="0"/>
          <c:order val="0"/>
          <c:tx>
            <c:strRef>
              <c:f>'Fig 3.15 Participation rates'!$A$9</c:f>
              <c:strCache>
                <c:ptCount val="1"/>
                <c:pt idx="0">
                  <c:v>FPRF3034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rates'!$B$9:$CE$9</c:f>
              <c:numCache>
                <c:formatCode>General</c:formatCode>
                <c:ptCount val="82"/>
                <c:pt idx="0">
                  <c:v>49.660827881455575</c:v>
                </c:pt>
                <c:pt idx="1">
                  <c:v>50.920343672637244</c:v>
                </c:pt>
                <c:pt idx="2">
                  <c:v>50.895061728395063</c:v>
                </c:pt>
                <c:pt idx="3">
                  <c:v>51.426488390007698</c:v>
                </c:pt>
                <c:pt idx="4">
                  <c:v>52.255321468480012</c:v>
                </c:pt>
                <c:pt idx="5">
                  <c:v>52.17185960840407</c:v>
                </c:pt>
                <c:pt idx="6">
                  <c:v>53.811353080537003</c:v>
                </c:pt>
                <c:pt idx="7">
                  <c:v>57.60220365244799</c:v>
                </c:pt>
                <c:pt idx="8">
                  <c:v>59.971354166666671</c:v>
                </c:pt>
                <c:pt idx="9">
                  <c:v>60.209003215434073</c:v>
                </c:pt>
                <c:pt idx="10">
                  <c:v>61.033834352390315</c:v>
                </c:pt>
                <c:pt idx="11">
                  <c:v>63.585900301234091</c:v>
                </c:pt>
                <c:pt idx="12">
                  <c:v>63.341592668555649</c:v>
                </c:pt>
                <c:pt idx="13">
                  <c:v>63.370243981707183</c:v>
                </c:pt>
                <c:pt idx="14">
                  <c:v>62.654968748208042</c:v>
                </c:pt>
                <c:pt idx="15">
                  <c:v>63.011590932403315</c:v>
                </c:pt>
                <c:pt idx="16">
                  <c:v>65.294835391650423</c:v>
                </c:pt>
                <c:pt idx="17">
                  <c:v>65.14647137150466</c:v>
                </c:pt>
                <c:pt idx="18">
                  <c:v>65.386758934584208</c:v>
                </c:pt>
                <c:pt idx="19">
                  <c:v>65.521129407343025</c:v>
                </c:pt>
                <c:pt idx="20">
                  <c:v>64.822758555670788</c:v>
                </c:pt>
                <c:pt idx="21">
                  <c:v>66.151834599983658</c:v>
                </c:pt>
                <c:pt idx="22">
                  <c:v>67.466062830937418</c:v>
                </c:pt>
                <c:pt idx="23">
                  <c:v>67.912640812146591</c:v>
                </c:pt>
                <c:pt idx="24">
                  <c:v>67.818491877828563</c:v>
                </c:pt>
                <c:pt idx="25">
                  <c:v>67.954456564251885</c:v>
                </c:pt>
                <c:pt idx="26">
                  <c:v>69.210139002452991</c:v>
                </c:pt>
                <c:pt idx="27">
                  <c:v>70.375976400658487</c:v>
                </c:pt>
                <c:pt idx="28">
                  <c:v>69.755566528999822</c:v>
                </c:pt>
                <c:pt idx="29">
                  <c:v>71.135346062321673</c:v>
                </c:pt>
                <c:pt idx="30">
                  <c:v>72.677278011267106</c:v>
                </c:pt>
                <c:pt idx="31">
                  <c:v>70.653406900805052</c:v>
                </c:pt>
                <c:pt idx="32">
                  <c:v>71.53057152410021</c:v>
                </c:pt>
                <c:pt idx="33">
                  <c:v>72.031382749976387</c:v>
                </c:pt>
                <c:pt idx="34">
                  <c:v>72.724324543446102</c:v>
                </c:pt>
                <c:pt idx="35">
                  <c:v>73.043506460352305</c:v>
                </c:pt>
                <c:pt idx="36">
                  <c:v>73.306808071636453</c:v>
                </c:pt>
                <c:pt idx="37">
                  <c:v>73.518659754263567</c:v>
                </c:pt>
                <c:pt idx="38">
                  <c:v>73.683268469314385</c:v>
                </c:pt>
                <c:pt idx="39">
                  <c:v>73.807314898180252</c:v>
                </c:pt>
                <c:pt idx="40">
                  <c:v>73.898456588614934</c:v>
                </c:pt>
                <c:pt idx="41">
                  <c:v>73.964097802318236</c:v>
                </c:pt>
                <c:pt idx="42">
                  <c:v>74.01066235540155</c:v>
                </c:pt>
                <c:pt idx="43">
                  <c:v>74.043327682187638</c:v>
                </c:pt>
                <c:pt idx="44">
                  <c:v>74.066059067582287</c:v>
                </c:pt>
                <c:pt idx="45">
                  <c:v>74.081787596455897</c:v>
                </c:pt>
                <c:pt idx="46">
                  <c:v>74.092627213982709</c:v>
                </c:pt>
                <c:pt idx="47">
                  <c:v>74.100076801836281</c:v>
                </c:pt>
                <c:pt idx="48">
                  <c:v>74.105186737168552</c:v>
                </c:pt>
                <c:pt idx="49">
                  <c:v>74.108687182021455</c:v>
                </c:pt>
                <c:pt idx="50">
                  <c:v>74.111082900574971</c:v>
                </c:pt>
                <c:pt idx="51">
                  <c:v>74.11272151687993</c:v>
                </c:pt>
                <c:pt idx="52">
                  <c:v>74.113841813632675</c:v>
                </c:pt>
                <c:pt idx="53">
                  <c:v>74.11460751922958</c:v>
                </c:pt>
                <c:pt idx="54">
                  <c:v>74.115130762516912</c:v>
                </c:pt>
                <c:pt idx="55">
                  <c:v>74.115488270792881</c:v>
                </c:pt>
                <c:pt idx="56">
                  <c:v>74.115732517057069</c:v>
                </c:pt>
                <c:pt idx="57">
                  <c:v>74.115899373128372</c:v>
                </c:pt>
                <c:pt idx="58">
                  <c:v>74.116013355355918</c:v>
                </c:pt>
                <c:pt idx="59">
                  <c:v>74.116091216237237</c:v>
                </c:pt>
                <c:pt idx="60">
                  <c:v>74.116144401663291</c:v>
                </c:pt>
                <c:pt idx="61">
                  <c:v>74.116180731205588</c:v>
                </c:pt>
                <c:pt idx="62">
                  <c:v>74.1162055467085</c:v>
                </c:pt>
                <c:pt idx="63">
                  <c:v>74.116222497243726</c:v>
                </c:pt>
                <c:pt idx="64">
                  <c:v>74.116234075464433</c:v>
                </c:pt>
                <c:pt idx="65">
                  <c:v>74.116241984051825</c:v>
                </c:pt>
                <c:pt idx="66">
                  <c:v>74.116247386058419</c:v>
                </c:pt>
                <c:pt idx="67">
                  <c:v>74.116251075925234</c:v>
                </c:pt>
                <c:pt idx="68">
                  <c:v>74.116253596304233</c:v>
                </c:pt>
                <c:pt idx="69">
                  <c:v>74.116255317858531</c:v>
                </c:pt>
                <c:pt idx="70">
                  <c:v>74.116256493772099</c:v>
                </c:pt>
                <c:pt idx="71">
                  <c:v>74.116257296983662</c:v>
                </c:pt>
                <c:pt idx="72">
                  <c:v>74.116257845619785</c:v>
                </c:pt>
                <c:pt idx="73">
                  <c:v>74.116258220367328</c:v>
                </c:pt>
                <c:pt idx="74">
                  <c:v>74.116258476339738</c:v>
                </c:pt>
                <c:pt idx="75">
                  <c:v>74.116258651182406</c:v>
                </c:pt>
                <c:pt idx="76">
                  <c:v>74.116258770609207</c:v>
                </c:pt>
                <c:pt idx="77">
                  <c:v>74.116258852184004</c:v>
                </c:pt>
                <c:pt idx="78">
                  <c:v>74.116258907903898</c:v>
                </c:pt>
                <c:pt idx="79">
                  <c:v>74.116258945963537</c:v>
                </c:pt>
                <c:pt idx="80">
                  <c:v>74.116258971960278</c:v>
                </c:pt>
                <c:pt idx="81">
                  <c:v>74.116258989717423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3.15 Participation rates'!$A$10</c:f>
              <c:strCache>
                <c:ptCount val="1"/>
                <c:pt idx="0">
                  <c:v>FPRM3034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rates'!$B$10:$CE$10</c:f>
              <c:numCache>
                <c:formatCode>General</c:formatCode>
                <c:ptCount val="82"/>
                <c:pt idx="0">
                  <c:v>96.55101319509896</c:v>
                </c:pt>
                <c:pt idx="1">
                  <c:v>96.131109997852988</c:v>
                </c:pt>
                <c:pt idx="2">
                  <c:v>96.129792692227682</c:v>
                </c:pt>
                <c:pt idx="3">
                  <c:v>95.929866790667134</c:v>
                </c:pt>
                <c:pt idx="4">
                  <c:v>96.065409010036802</c:v>
                </c:pt>
                <c:pt idx="5">
                  <c:v>95.788124156545209</c:v>
                </c:pt>
                <c:pt idx="6">
                  <c:v>95.225224007676388</c:v>
                </c:pt>
                <c:pt idx="7">
                  <c:v>94.996042446438864</c:v>
                </c:pt>
                <c:pt idx="8">
                  <c:v>95.412916573326129</c:v>
                </c:pt>
                <c:pt idx="9">
                  <c:v>95.142893923789899</c:v>
                </c:pt>
                <c:pt idx="10">
                  <c:v>94.826158940397349</c:v>
                </c:pt>
                <c:pt idx="11">
                  <c:v>94.909794603598414</c:v>
                </c:pt>
                <c:pt idx="12">
                  <c:v>94.839265624625995</c:v>
                </c:pt>
                <c:pt idx="13">
                  <c:v>94.568652560593051</c:v>
                </c:pt>
                <c:pt idx="14">
                  <c:v>93.813558337110521</c:v>
                </c:pt>
                <c:pt idx="15">
                  <c:v>93.60821882981061</c:v>
                </c:pt>
                <c:pt idx="16">
                  <c:v>92.812369894064858</c:v>
                </c:pt>
                <c:pt idx="17">
                  <c:v>93.539666262701587</c:v>
                </c:pt>
                <c:pt idx="18">
                  <c:v>93.342309463912414</c:v>
                </c:pt>
                <c:pt idx="19">
                  <c:v>92.814728969282783</c:v>
                </c:pt>
                <c:pt idx="20">
                  <c:v>92.922095059862286</c:v>
                </c:pt>
                <c:pt idx="21">
                  <c:v>92.331577753096155</c:v>
                </c:pt>
                <c:pt idx="22">
                  <c:v>92.571348136678736</c:v>
                </c:pt>
                <c:pt idx="23">
                  <c:v>92.220964403736872</c:v>
                </c:pt>
                <c:pt idx="24">
                  <c:v>92.002964360304532</c:v>
                </c:pt>
                <c:pt idx="25">
                  <c:v>91.938432045652121</c:v>
                </c:pt>
                <c:pt idx="26">
                  <c:v>92.024731590812692</c:v>
                </c:pt>
                <c:pt idx="27">
                  <c:v>91.892714261565331</c:v>
                </c:pt>
                <c:pt idx="28">
                  <c:v>92.492023701002736</c:v>
                </c:pt>
                <c:pt idx="29">
                  <c:v>92.940545352858621</c:v>
                </c:pt>
                <c:pt idx="30">
                  <c:v>92.589881059650381</c:v>
                </c:pt>
                <c:pt idx="31">
                  <c:v>91.531637298009713</c:v>
                </c:pt>
                <c:pt idx="32">
                  <c:v>92.070112340075184</c:v>
                </c:pt>
                <c:pt idx="33">
                  <c:v>92.11513603833663</c:v>
                </c:pt>
                <c:pt idx="34">
                  <c:v>92.11922407159922</c:v>
                </c:pt>
                <c:pt idx="35">
                  <c:v>92.079878024727023</c:v>
                </c:pt>
                <c:pt idx="36">
                  <c:v>92.079878024727023</c:v>
                </c:pt>
                <c:pt idx="37">
                  <c:v>92.079878024727023</c:v>
                </c:pt>
                <c:pt idx="38">
                  <c:v>92.079878024727023</c:v>
                </c:pt>
                <c:pt idx="39">
                  <c:v>92.079878024727023</c:v>
                </c:pt>
                <c:pt idx="40">
                  <c:v>92.079878024727023</c:v>
                </c:pt>
                <c:pt idx="41">
                  <c:v>92.079878024727023</c:v>
                </c:pt>
                <c:pt idx="42">
                  <c:v>92.079878024727023</c:v>
                </c:pt>
                <c:pt idx="43">
                  <c:v>92.079878024727023</c:v>
                </c:pt>
                <c:pt idx="44">
                  <c:v>92.079878024727023</c:v>
                </c:pt>
                <c:pt idx="45">
                  <c:v>92.079878024727023</c:v>
                </c:pt>
                <c:pt idx="46">
                  <c:v>92.079878024727023</c:v>
                </c:pt>
                <c:pt idx="47">
                  <c:v>92.079878024727023</c:v>
                </c:pt>
                <c:pt idx="48">
                  <c:v>92.079878024727023</c:v>
                </c:pt>
                <c:pt idx="49">
                  <c:v>92.079878024727023</c:v>
                </c:pt>
                <c:pt idx="50">
                  <c:v>92.079878024727023</c:v>
                </c:pt>
                <c:pt idx="51">
                  <c:v>92.079878024727023</c:v>
                </c:pt>
                <c:pt idx="52">
                  <c:v>92.079878024727023</c:v>
                </c:pt>
                <c:pt idx="53">
                  <c:v>92.079878024727023</c:v>
                </c:pt>
                <c:pt idx="54">
                  <c:v>92.079878024727023</c:v>
                </c:pt>
                <c:pt idx="55">
                  <c:v>92.079878024727023</c:v>
                </c:pt>
                <c:pt idx="56">
                  <c:v>92.079878024727023</c:v>
                </c:pt>
                <c:pt idx="57">
                  <c:v>92.079878024727023</c:v>
                </c:pt>
                <c:pt idx="58">
                  <c:v>92.079878024727023</c:v>
                </c:pt>
                <c:pt idx="59">
                  <c:v>92.079878024727023</c:v>
                </c:pt>
                <c:pt idx="60">
                  <c:v>92.079878024727023</c:v>
                </c:pt>
                <c:pt idx="61">
                  <c:v>92.079878024727023</c:v>
                </c:pt>
                <c:pt idx="62">
                  <c:v>92.079878024727023</c:v>
                </c:pt>
                <c:pt idx="63">
                  <c:v>92.079878024727023</c:v>
                </c:pt>
                <c:pt idx="64">
                  <c:v>92.079878024727023</c:v>
                </c:pt>
                <c:pt idx="65">
                  <c:v>92.079878024727023</c:v>
                </c:pt>
                <c:pt idx="66">
                  <c:v>92.079878024727023</c:v>
                </c:pt>
                <c:pt idx="67">
                  <c:v>92.079878024727023</c:v>
                </c:pt>
                <c:pt idx="68">
                  <c:v>92.079878024727023</c:v>
                </c:pt>
                <c:pt idx="69">
                  <c:v>92.079878024727023</c:v>
                </c:pt>
                <c:pt idx="70">
                  <c:v>92.079878024727023</c:v>
                </c:pt>
                <c:pt idx="71">
                  <c:v>92.079878024727023</c:v>
                </c:pt>
                <c:pt idx="72">
                  <c:v>92.079878024727023</c:v>
                </c:pt>
                <c:pt idx="73">
                  <c:v>92.079878024727023</c:v>
                </c:pt>
                <c:pt idx="74">
                  <c:v>92.079878024727023</c:v>
                </c:pt>
                <c:pt idx="75">
                  <c:v>92.079878024727023</c:v>
                </c:pt>
                <c:pt idx="76">
                  <c:v>92.079878024727023</c:v>
                </c:pt>
                <c:pt idx="77">
                  <c:v>92.079878024727023</c:v>
                </c:pt>
                <c:pt idx="78">
                  <c:v>92.079878024727023</c:v>
                </c:pt>
                <c:pt idx="79">
                  <c:v>92.079878024727023</c:v>
                </c:pt>
                <c:pt idx="80">
                  <c:v>92.079878024727023</c:v>
                </c:pt>
                <c:pt idx="81">
                  <c:v>92.079878024727023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378048"/>
        <c:axId val="137379840"/>
      </c:lineChart>
      <c:catAx>
        <c:axId val="137378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7379840"/>
        <c:crosses val="autoZero"/>
        <c:auto val="1"/>
        <c:lblAlgn val="ctr"/>
        <c:lblOffset val="100"/>
        <c:tickLblSkip val="25"/>
        <c:tickMarkSkip val="5"/>
        <c:noMultiLvlLbl val="0"/>
      </c:catAx>
      <c:valAx>
        <c:axId val="137379840"/>
        <c:scaling>
          <c:orientation val="minMax"/>
          <c:max val="100"/>
          <c:min val="5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ysDot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37378048"/>
        <c:crosses val="autoZero"/>
        <c:crossBetween val="between"/>
        <c:majorUnit val="1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35864197530864"/>
          <c:y val="3.8226543209876541E-2"/>
          <c:w val="0.75554833747521766"/>
          <c:h val="0.83855103810094112"/>
        </c:manualLayout>
      </c:layout>
      <c:lineChart>
        <c:grouping val="standard"/>
        <c:varyColors val="0"/>
        <c:ser>
          <c:idx val="0"/>
          <c:order val="0"/>
          <c:tx>
            <c:strRef>
              <c:f>'Fig 3.15 Participation rates'!$A$11</c:f>
              <c:strCache>
                <c:ptCount val="1"/>
                <c:pt idx="0">
                  <c:v>FPRF3539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rates'!$B$11:$CE$11</c:f>
              <c:numCache>
                <c:formatCode>General</c:formatCode>
                <c:ptCount val="82"/>
                <c:pt idx="0">
                  <c:v>55.694439143544137</c:v>
                </c:pt>
                <c:pt idx="1">
                  <c:v>56.392819275346426</c:v>
                </c:pt>
                <c:pt idx="2">
                  <c:v>56.946386131693004</c:v>
                </c:pt>
                <c:pt idx="3">
                  <c:v>56.943988981438977</c:v>
                </c:pt>
                <c:pt idx="4">
                  <c:v>56.650472087267403</c:v>
                </c:pt>
                <c:pt idx="5">
                  <c:v>56.689858370162924</c:v>
                </c:pt>
                <c:pt idx="6">
                  <c:v>58.744388307978099</c:v>
                </c:pt>
                <c:pt idx="7">
                  <c:v>62.348699459181049</c:v>
                </c:pt>
                <c:pt idx="8">
                  <c:v>64.238613914250621</c:v>
                </c:pt>
                <c:pt idx="9">
                  <c:v>65.844618296864041</c:v>
                </c:pt>
                <c:pt idx="10">
                  <c:v>67.221557509233733</c:v>
                </c:pt>
                <c:pt idx="11">
                  <c:v>69.554034167253178</c:v>
                </c:pt>
                <c:pt idx="12">
                  <c:v>69.264746712435937</c:v>
                </c:pt>
                <c:pt idx="13">
                  <c:v>69.503563743111968</c:v>
                </c:pt>
                <c:pt idx="14">
                  <c:v>68.692733597922469</c:v>
                </c:pt>
                <c:pt idx="15">
                  <c:v>67.824795304688067</c:v>
                </c:pt>
                <c:pt idx="16">
                  <c:v>68.503358646589831</c:v>
                </c:pt>
                <c:pt idx="17">
                  <c:v>69.175382837330247</c:v>
                </c:pt>
                <c:pt idx="18">
                  <c:v>68.942536552193133</c:v>
                </c:pt>
                <c:pt idx="19">
                  <c:v>67.425547624907693</c:v>
                </c:pt>
                <c:pt idx="20">
                  <c:v>67.201532617963963</c:v>
                </c:pt>
                <c:pt idx="21">
                  <c:v>68.530127915560328</c:v>
                </c:pt>
                <c:pt idx="22">
                  <c:v>68.202152633210787</c:v>
                </c:pt>
                <c:pt idx="23">
                  <c:v>68.973141995644639</c:v>
                </c:pt>
                <c:pt idx="24">
                  <c:v>69.871043376318866</c:v>
                </c:pt>
                <c:pt idx="25">
                  <c:v>69.166902324529161</c:v>
                </c:pt>
                <c:pt idx="26">
                  <c:v>68.419100290011457</c:v>
                </c:pt>
                <c:pt idx="27">
                  <c:v>70.226401797119308</c:v>
                </c:pt>
                <c:pt idx="28">
                  <c:v>72.362352185777723</c:v>
                </c:pt>
                <c:pt idx="29">
                  <c:v>71.376981766185494</c:v>
                </c:pt>
                <c:pt idx="30">
                  <c:v>73.267153764733678</c:v>
                </c:pt>
                <c:pt idx="31">
                  <c:v>72.601407051643108</c:v>
                </c:pt>
                <c:pt idx="32">
                  <c:v>73.050371013414349</c:v>
                </c:pt>
                <c:pt idx="33">
                  <c:v>73.270209690596388</c:v>
                </c:pt>
                <c:pt idx="34">
                  <c:v>73.697754622061439</c:v>
                </c:pt>
                <c:pt idx="35">
                  <c:v>74.309505606233245</c:v>
                </c:pt>
                <c:pt idx="36">
                  <c:v>74.696805288973081</c:v>
                </c:pt>
                <c:pt idx="37">
                  <c:v>75.051328391270403</c:v>
                </c:pt>
                <c:pt idx="38">
                  <c:v>75.373105371683593</c:v>
                </c:pt>
                <c:pt idx="39">
                  <c:v>75.663033284284154</c:v>
                </c:pt>
                <c:pt idx="40">
                  <c:v>75.922624713294056</c:v>
                </c:pt>
                <c:pt idx="41">
                  <c:v>76.153796898835509</c:v>
                </c:pt>
                <c:pt idx="42">
                  <c:v>76.358701909353229</c:v>
                </c:pt>
                <c:pt idx="43">
                  <c:v>76.539595411996444</c:v>
                </c:pt>
                <c:pt idx="44">
                  <c:v>76.698739057960779</c:v>
                </c:pt>
                <c:pt idx="45">
                  <c:v>76.838330987699791</c:v>
                </c:pt>
                <c:pt idx="46">
                  <c:v>76.96045917474521</c:v>
                </c:pt>
                <c:pt idx="47">
                  <c:v>77.067072407594523</c:v>
                </c:pt>
                <c:pt idx="48">
                  <c:v>77.159964597575552</c:v>
                </c:pt>
                <c:pt idx="49">
                  <c:v>77.240769005685834</c:v>
                </c:pt>
                <c:pt idx="50">
                  <c:v>77.310959379952436</c:v>
                </c:pt>
                <c:pt idx="51">
                  <c:v>77.371855837620913</c:v>
                </c:pt>
                <c:pt idx="52">
                  <c:v>77.424633681386979</c:v>
                </c:pt>
                <c:pt idx="53">
                  <c:v>77.470334060698761</c:v>
                </c:pt>
                <c:pt idx="54">
                  <c:v>77.509875325723726</c:v>
                </c:pt>
                <c:pt idx="55">
                  <c:v>77.544064709701374</c:v>
                </c:pt>
                <c:pt idx="56">
                  <c:v>77.573609543082014</c:v>
                </c:pt>
                <c:pt idx="57">
                  <c:v>77.599128156450121</c:v>
                </c:pt>
                <c:pt idx="58">
                  <c:v>77.621159791737441</c:v>
                </c:pt>
                <c:pt idx="59">
                  <c:v>77.64017393985165</c:v>
                </c:pt>
                <c:pt idx="60">
                  <c:v>77.656578697748074</c:v>
                </c:pt>
                <c:pt idx="61">
                  <c:v>77.670728299185399</c:v>
                </c:pt>
                <c:pt idx="62">
                  <c:v>77.682929891424607</c:v>
                </c:pt>
                <c:pt idx="63">
                  <c:v>77.693449530861741</c:v>
                </c:pt>
                <c:pt idx="64">
                  <c:v>77.702517513056193</c:v>
                </c:pt>
                <c:pt idx="65">
                  <c:v>77.710332979133995</c:v>
                </c:pt>
                <c:pt idx="66">
                  <c:v>77.717068050132255</c:v>
                </c:pt>
                <c:pt idx="67">
                  <c:v>77.722871447299411</c:v>
                </c:pt>
                <c:pt idx="68">
                  <c:v>77.727871566504717</c:v>
                </c:pt>
                <c:pt idx="69">
                  <c:v>77.732179255992335</c:v>
                </c:pt>
                <c:pt idx="70">
                  <c:v>77.735890116251525</c:v>
                </c:pt>
                <c:pt idx="71">
                  <c:v>77.739086654899353</c:v>
                </c:pt>
                <c:pt idx="72">
                  <c:v>77.741840013733338</c:v>
                </c:pt>
                <c:pt idx="73">
                  <c:v>77.744211515695483</c:v>
                </c:pt>
                <c:pt idx="74">
                  <c:v>77.746254063000734</c:v>
                </c:pt>
                <c:pt idx="75">
                  <c:v>77.748013200030243</c:v>
                </c:pt>
                <c:pt idx="76">
                  <c:v>77.74952822107258</c:v>
                </c:pt>
                <c:pt idx="77">
                  <c:v>77.750832974146817</c:v>
                </c:pt>
                <c:pt idx="78">
                  <c:v>77.751956614654688</c:v>
                </c:pt>
                <c:pt idx="79">
                  <c:v>77.752924271209707</c:v>
                </c:pt>
                <c:pt idx="80">
                  <c:v>77.753757567969274</c:v>
                </c:pt>
                <c:pt idx="81">
                  <c:v>77.75447516711111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3.15 Participation rates'!$A$12</c:f>
              <c:strCache>
                <c:ptCount val="1"/>
                <c:pt idx="0">
                  <c:v>FPRM3539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rates'!$B$12:$CE$12</c:f>
              <c:numCache>
                <c:formatCode>General</c:formatCode>
                <c:ptCount val="82"/>
                <c:pt idx="0">
                  <c:v>96.378650776134776</c:v>
                </c:pt>
                <c:pt idx="1">
                  <c:v>95.976960567124507</c:v>
                </c:pt>
                <c:pt idx="2">
                  <c:v>95.743846730756118</c:v>
                </c:pt>
                <c:pt idx="3">
                  <c:v>95.450243049428067</c:v>
                </c:pt>
                <c:pt idx="4">
                  <c:v>95.553760303995944</c:v>
                </c:pt>
                <c:pt idx="5">
                  <c:v>95.248620360203631</c:v>
                </c:pt>
                <c:pt idx="6">
                  <c:v>94.776222044948156</c:v>
                </c:pt>
                <c:pt idx="7">
                  <c:v>95.186838073669492</c:v>
                </c:pt>
                <c:pt idx="8">
                  <c:v>94.978558949653234</c:v>
                </c:pt>
                <c:pt idx="9">
                  <c:v>94.705656733986714</c:v>
                </c:pt>
                <c:pt idx="10">
                  <c:v>94.504259656091577</c:v>
                </c:pt>
                <c:pt idx="11">
                  <c:v>94.100462759494334</c:v>
                </c:pt>
                <c:pt idx="12">
                  <c:v>94.842780147641065</c:v>
                </c:pt>
                <c:pt idx="13">
                  <c:v>94.292988492708687</c:v>
                </c:pt>
                <c:pt idx="14">
                  <c:v>93.869302990735562</c:v>
                </c:pt>
                <c:pt idx="15">
                  <c:v>93.15159248171959</c:v>
                </c:pt>
                <c:pt idx="16">
                  <c:v>92.627342623738585</c:v>
                </c:pt>
                <c:pt idx="17">
                  <c:v>93.345195312957259</c:v>
                </c:pt>
                <c:pt idx="18">
                  <c:v>92.751574495471871</c:v>
                </c:pt>
                <c:pt idx="19">
                  <c:v>92.458610868405813</c:v>
                </c:pt>
                <c:pt idx="20">
                  <c:v>92.052645184494182</c:v>
                </c:pt>
                <c:pt idx="21">
                  <c:v>91.194425118387684</c:v>
                </c:pt>
                <c:pt idx="22">
                  <c:v>91.681162039442484</c:v>
                </c:pt>
                <c:pt idx="23">
                  <c:v>91.74992310408858</c:v>
                </c:pt>
                <c:pt idx="24">
                  <c:v>90.992473588510137</c:v>
                </c:pt>
                <c:pt idx="25">
                  <c:v>91.258927126909668</c:v>
                </c:pt>
                <c:pt idx="26">
                  <c:v>91.362640639515547</c:v>
                </c:pt>
                <c:pt idx="27">
                  <c:v>91.791614293409964</c:v>
                </c:pt>
                <c:pt idx="28">
                  <c:v>91.589539858552342</c:v>
                </c:pt>
                <c:pt idx="29">
                  <c:v>92.601521082891551</c:v>
                </c:pt>
                <c:pt idx="30">
                  <c:v>92.06809279270766</c:v>
                </c:pt>
                <c:pt idx="31">
                  <c:v>91.620328191595206</c:v>
                </c:pt>
                <c:pt idx="32">
                  <c:v>92.557869760084358</c:v>
                </c:pt>
                <c:pt idx="33">
                  <c:v>92.191274917783289</c:v>
                </c:pt>
                <c:pt idx="34">
                  <c:v>91.647566760833627</c:v>
                </c:pt>
                <c:pt idx="35">
                  <c:v>92.140902171396988</c:v>
                </c:pt>
                <c:pt idx="36">
                  <c:v>92.201100460476937</c:v>
                </c:pt>
                <c:pt idx="37">
                  <c:v>92.261298443290229</c:v>
                </c:pt>
                <c:pt idx="38">
                  <c:v>92.321495415396271</c:v>
                </c:pt>
                <c:pt idx="39">
                  <c:v>92.381689685521451</c:v>
                </c:pt>
                <c:pt idx="40">
                  <c:v>92.441877193584787</c:v>
                </c:pt>
                <c:pt idx="41">
                  <c:v>92.502048196431019</c:v>
                </c:pt>
                <c:pt idx="42">
                  <c:v>92.562179332253436</c:v>
                </c:pt>
                <c:pt idx="43">
                  <c:v>92.622214696268657</c:v>
                </c:pt>
                <c:pt idx="44">
                  <c:v>92.682021143920679</c:v>
                </c:pt>
                <c:pt idx="45">
                  <c:v>92.7412851568306</c:v>
                </c:pt>
                <c:pt idx="46">
                  <c:v>92.799288067507746</c:v>
                </c:pt>
                <c:pt idx="47">
                  <c:v>92.854482174581676</c:v>
                </c:pt>
                <c:pt idx="48">
                  <c:v>92.903968976594342</c:v>
                </c:pt>
                <c:pt idx="49">
                  <c:v>92.943717621290034</c:v>
                </c:pt>
                <c:pt idx="50">
                  <c:v>92.970846124413242</c:v>
                </c:pt>
                <c:pt idx="51">
                  <c:v>92.986316403346336</c:v>
                </c:pt>
                <c:pt idx="52">
                  <c:v>92.993950725301033</c:v>
                </c:pt>
                <c:pt idx="53">
                  <c:v>92.997398517309193</c:v>
                </c:pt>
                <c:pt idx="54">
                  <c:v>92.99888703056638</c:v>
                </c:pt>
                <c:pt idx="55">
                  <c:v>92.999516579905617</c:v>
                </c:pt>
                <c:pt idx="56">
                  <c:v>92.999780475307148</c:v>
                </c:pt>
                <c:pt idx="57">
                  <c:v>92.999890677930352</c:v>
                </c:pt>
                <c:pt idx="58">
                  <c:v>92.99993662556858</c:v>
                </c:pt>
                <c:pt idx="59">
                  <c:v>92.999955770187626</c:v>
                </c:pt>
                <c:pt idx="60">
                  <c:v>92.999963744816228</c:v>
                </c:pt>
                <c:pt idx="61">
                  <c:v>92.999967066234035</c:v>
                </c:pt>
                <c:pt idx="62">
                  <c:v>92.999968449535686</c:v>
                </c:pt>
                <c:pt idx="63">
                  <c:v>92.999969025640894</c:v>
                </c:pt>
                <c:pt idx="64">
                  <c:v>92.999969265568438</c:v>
                </c:pt>
                <c:pt idx="65">
                  <c:v>92.999969365490642</c:v>
                </c:pt>
                <c:pt idx="66">
                  <c:v>92.999969407102867</c:v>
                </c:pt>
                <c:pt idx="67">
                  <c:v>92.999969424434425</c:v>
                </c:pt>
                <c:pt idx="68">
                  <c:v>92.999969431650698</c:v>
                </c:pt>
                <c:pt idx="69">
                  <c:v>92.999969434657714</c:v>
                </c:pt>
                <c:pt idx="70">
                  <c:v>92.999969435911112</c:v>
                </c:pt>
                <c:pt idx="71">
                  <c:v>92.999969436431229</c:v>
                </c:pt>
                <c:pt idx="72">
                  <c:v>92.999969436647234</c:v>
                </c:pt>
                <c:pt idx="73">
                  <c:v>92.999969436738184</c:v>
                </c:pt>
                <c:pt idx="74">
                  <c:v>92.999969436777974</c:v>
                </c:pt>
                <c:pt idx="75">
                  <c:v>92.999969436792185</c:v>
                </c:pt>
                <c:pt idx="76">
                  <c:v>92.999969436800711</c:v>
                </c:pt>
                <c:pt idx="77">
                  <c:v>92.999969436800711</c:v>
                </c:pt>
                <c:pt idx="78">
                  <c:v>92.999969436803553</c:v>
                </c:pt>
                <c:pt idx="79">
                  <c:v>92.999969436803553</c:v>
                </c:pt>
                <c:pt idx="80">
                  <c:v>92.999969436803553</c:v>
                </c:pt>
                <c:pt idx="81">
                  <c:v>92.999969436803553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419008"/>
        <c:axId val="137428992"/>
      </c:lineChart>
      <c:catAx>
        <c:axId val="137419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7428992"/>
        <c:crosses val="autoZero"/>
        <c:auto val="1"/>
        <c:lblAlgn val="ctr"/>
        <c:lblOffset val="100"/>
        <c:tickLblSkip val="25"/>
        <c:tickMarkSkip val="5"/>
        <c:noMultiLvlLbl val="0"/>
      </c:catAx>
      <c:valAx>
        <c:axId val="137428992"/>
        <c:scaling>
          <c:orientation val="minMax"/>
          <c:max val="100"/>
          <c:min val="5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ysDot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37419008"/>
        <c:crosses val="autoZero"/>
        <c:crossBetween val="between"/>
        <c:majorUnit val="1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35864197530864"/>
          <c:y val="3.8226543209876541E-2"/>
          <c:w val="0.75554833747521766"/>
          <c:h val="0.83855103810094112"/>
        </c:manualLayout>
      </c:layout>
      <c:lineChart>
        <c:grouping val="standard"/>
        <c:varyColors val="0"/>
        <c:ser>
          <c:idx val="0"/>
          <c:order val="0"/>
          <c:tx>
            <c:strRef>
              <c:f>'Fig 3.15 Participation rates'!$A$13</c:f>
              <c:strCache>
                <c:ptCount val="1"/>
                <c:pt idx="0">
                  <c:v>FPRF4044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rates'!$B$13:$CE$13</c:f>
              <c:numCache>
                <c:formatCode>General</c:formatCode>
                <c:ptCount val="82"/>
                <c:pt idx="0">
                  <c:v>57.56822739558811</c:v>
                </c:pt>
                <c:pt idx="1">
                  <c:v>59.694018878779488</c:v>
                </c:pt>
                <c:pt idx="2">
                  <c:v>59.337418215806423</c:v>
                </c:pt>
                <c:pt idx="3">
                  <c:v>60.428107588086746</c:v>
                </c:pt>
                <c:pt idx="4">
                  <c:v>60.678248407026501</c:v>
                </c:pt>
                <c:pt idx="5">
                  <c:v>59.814293753517155</c:v>
                </c:pt>
                <c:pt idx="6">
                  <c:v>61.944674268858591</c:v>
                </c:pt>
                <c:pt idx="7">
                  <c:v>64.083937270833673</c:v>
                </c:pt>
                <c:pt idx="8">
                  <c:v>66.406740885143961</c:v>
                </c:pt>
                <c:pt idx="9">
                  <c:v>67.438579640107449</c:v>
                </c:pt>
                <c:pt idx="10">
                  <c:v>70.288893644339822</c:v>
                </c:pt>
                <c:pt idx="11">
                  <c:v>73.329407091887745</c:v>
                </c:pt>
                <c:pt idx="12">
                  <c:v>73.784814148046181</c:v>
                </c:pt>
                <c:pt idx="13">
                  <c:v>73.487380206233823</c:v>
                </c:pt>
                <c:pt idx="14">
                  <c:v>72.570417533029413</c:v>
                </c:pt>
                <c:pt idx="15">
                  <c:v>72.456905928873979</c:v>
                </c:pt>
                <c:pt idx="16">
                  <c:v>73.629325128619001</c:v>
                </c:pt>
                <c:pt idx="17">
                  <c:v>74.417770077960654</c:v>
                </c:pt>
                <c:pt idx="18">
                  <c:v>74.354987609931484</c:v>
                </c:pt>
                <c:pt idx="19">
                  <c:v>73.281503773765166</c:v>
                </c:pt>
                <c:pt idx="20">
                  <c:v>73.221831193135671</c:v>
                </c:pt>
                <c:pt idx="21">
                  <c:v>73.946417646855139</c:v>
                </c:pt>
                <c:pt idx="22">
                  <c:v>75.140732032645303</c:v>
                </c:pt>
                <c:pt idx="23">
                  <c:v>73.924921470601248</c:v>
                </c:pt>
                <c:pt idx="24">
                  <c:v>75.057335086899343</c:v>
                </c:pt>
                <c:pt idx="25">
                  <c:v>73.823020081530785</c:v>
                </c:pt>
                <c:pt idx="26">
                  <c:v>75.478010959667984</c:v>
                </c:pt>
                <c:pt idx="27">
                  <c:v>76.635866287585074</c:v>
                </c:pt>
                <c:pt idx="28">
                  <c:v>76.555382012234801</c:v>
                </c:pt>
                <c:pt idx="29">
                  <c:v>77.935644266102571</c:v>
                </c:pt>
                <c:pt idx="30">
                  <c:v>77.820677354099146</c:v>
                </c:pt>
                <c:pt idx="31">
                  <c:v>76.15589836270145</c:v>
                </c:pt>
                <c:pt idx="32">
                  <c:v>77.042953048382685</c:v>
                </c:pt>
                <c:pt idx="33">
                  <c:v>77.425386478119151</c:v>
                </c:pt>
                <c:pt idx="34">
                  <c:v>78.086472132653171</c:v>
                </c:pt>
                <c:pt idx="35">
                  <c:v>78.135411005750825</c:v>
                </c:pt>
                <c:pt idx="36">
                  <c:v>78.332913663798664</c:v>
                </c:pt>
                <c:pt idx="37">
                  <c:v>78.511024796548668</c:v>
                </c:pt>
                <c:pt idx="38">
                  <c:v>78.670520656875354</c:v>
                </c:pt>
                <c:pt idx="39">
                  <c:v>78.81247314657881</c:v>
                </c:pt>
                <c:pt idx="40">
                  <c:v>78.938140148281391</c:v>
                </c:pt>
                <c:pt idx="41">
                  <c:v>79.048876895661451</c:v>
                </c:pt>
                <c:pt idx="42">
                  <c:v>79.146067512759302</c:v>
                </c:pt>
                <c:pt idx="43">
                  <c:v>79.231074534395489</c:v>
                </c:pt>
                <c:pt idx="44">
                  <c:v>79.305203623325127</c:v>
                </c:pt>
                <c:pt idx="45">
                  <c:v>79.369680588834996</c:v>
                </c:pt>
                <c:pt idx="46">
                  <c:v>79.425637993894028</c:v>
                </c:pt>
                <c:pt idx="47">
                  <c:v>79.474108972323975</c:v>
                </c:pt>
                <c:pt idx="48">
                  <c:v>79.516026268252261</c:v>
                </c:pt>
                <c:pt idx="49">
                  <c:v>79.55222489827959</c:v>
                </c:pt>
                <c:pt idx="50">
                  <c:v>79.583447189779804</c:v>
                </c:pt>
                <c:pt idx="51">
                  <c:v>79.610349251861962</c:v>
                </c:pt>
                <c:pt idx="52">
                  <c:v>79.633508185239506</c:v>
                </c:pt>
                <c:pt idx="53">
                  <c:v>79.653429536408709</c:v>
                </c:pt>
                <c:pt idx="54">
                  <c:v>79.670554656119251</c:v>
                </c:pt>
                <c:pt idx="55">
                  <c:v>79.685267739228266</c:v>
                </c:pt>
                <c:pt idx="56">
                  <c:v>79.697902409719035</c:v>
                </c:pt>
                <c:pt idx="57">
                  <c:v>79.708747777332022</c:v>
                </c:pt>
                <c:pt idx="58">
                  <c:v>79.718053936379178</c:v>
                </c:pt>
                <c:pt idx="59">
                  <c:v>79.726036907407263</c:v>
                </c:pt>
                <c:pt idx="60">
                  <c:v>79.7328830420592</c:v>
                </c:pt>
                <c:pt idx="61">
                  <c:v>79.738752923580591</c:v>
                </c:pt>
                <c:pt idx="62">
                  <c:v>79.743784802103505</c:v>
                </c:pt>
                <c:pt idx="63">
                  <c:v>79.748097606748161</c:v>
                </c:pt>
                <c:pt idx="64">
                  <c:v>79.751793576931433</c:v>
                </c:pt>
                <c:pt idx="65">
                  <c:v>79.754960553951179</c:v>
                </c:pt>
                <c:pt idx="66">
                  <c:v>79.757673971564259</c:v>
                </c:pt>
                <c:pt idx="67">
                  <c:v>79.759998581351283</c:v>
                </c:pt>
                <c:pt idx="68">
                  <c:v>79.761989945472934</c:v>
                </c:pt>
                <c:pt idx="69">
                  <c:v>79.763695726184665</c:v>
                </c:pt>
                <c:pt idx="70">
                  <c:v>79.765156798326231</c:v>
                </c:pt>
                <c:pt idx="71">
                  <c:v>79.766408208024856</c:v>
                </c:pt>
                <c:pt idx="72">
                  <c:v>79.767479998093123</c:v>
                </c:pt>
                <c:pt idx="73">
                  <c:v>79.768397918088681</c:v>
                </c:pt>
                <c:pt idx="74">
                  <c:v>79.769184034736725</c:v>
                </c:pt>
                <c:pt idx="75">
                  <c:v>79.769857256391759</c:v>
                </c:pt>
                <c:pt idx="76">
                  <c:v>79.770433783420884</c:v>
                </c:pt>
                <c:pt idx="77">
                  <c:v>79.770927494808475</c:v>
                </c:pt>
                <c:pt idx="78">
                  <c:v>79.771350279894705</c:v>
                </c:pt>
                <c:pt idx="79">
                  <c:v>79.771712322946257</c:v>
                </c:pt>
                <c:pt idx="80">
                  <c:v>79.772022347201926</c:v>
                </c:pt>
                <c:pt idx="81">
                  <c:v>79.772287824116972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3.15 Participation rates'!$A$14</c:f>
              <c:strCache>
                <c:ptCount val="1"/>
                <c:pt idx="0">
                  <c:v>FPRM4044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rates'!$B$14:$CE$14</c:f>
              <c:numCache>
                <c:formatCode>General</c:formatCode>
                <c:ptCount val="82"/>
                <c:pt idx="0">
                  <c:v>95.423067237471685</c:v>
                </c:pt>
                <c:pt idx="1">
                  <c:v>95.146407480314949</c:v>
                </c:pt>
                <c:pt idx="2">
                  <c:v>95.612198089311704</c:v>
                </c:pt>
                <c:pt idx="3">
                  <c:v>94.923106497500953</c:v>
                </c:pt>
                <c:pt idx="4">
                  <c:v>94.355812269004318</c:v>
                </c:pt>
                <c:pt idx="5">
                  <c:v>94.681653319926752</c:v>
                </c:pt>
                <c:pt idx="6">
                  <c:v>94.441573653024662</c:v>
                </c:pt>
                <c:pt idx="7">
                  <c:v>94.174261276553679</c:v>
                </c:pt>
                <c:pt idx="8">
                  <c:v>93.897024818868502</c:v>
                </c:pt>
                <c:pt idx="9">
                  <c:v>93.955996548748928</c:v>
                </c:pt>
                <c:pt idx="10">
                  <c:v>93.634065239495442</c:v>
                </c:pt>
                <c:pt idx="11">
                  <c:v>94.108265440384912</c:v>
                </c:pt>
                <c:pt idx="12">
                  <c:v>94.069923916981537</c:v>
                </c:pt>
                <c:pt idx="13">
                  <c:v>93.303960243864964</c:v>
                </c:pt>
                <c:pt idx="14">
                  <c:v>93.474361274120398</c:v>
                </c:pt>
                <c:pt idx="15">
                  <c:v>92.834305299774897</c:v>
                </c:pt>
                <c:pt idx="16">
                  <c:v>92.377352747196994</c:v>
                </c:pt>
                <c:pt idx="17">
                  <c:v>92.465009426541627</c:v>
                </c:pt>
                <c:pt idx="18">
                  <c:v>91.300026991877886</c:v>
                </c:pt>
                <c:pt idx="19">
                  <c:v>92.287908425704572</c:v>
                </c:pt>
                <c:pt idx="20">
                  <c:v>91.745468403877766</c:v>
                </c:pt>
                <c:pt idx="21">
                  <c:v>91.718504260463362</c:v>
                </c:pt>
                <c:pt idx="22">
                  <c:v>91.171664633725342</c:v>
                </c:pt>
                <c:pt idx="23">
                  <c:v>90.962158263652555</c:v>
                </c:pt>
                <c:pt idx="24">
                  <c:v>90.28257595889805</c:v>
                </c:pt>
                <c:pt idx="25">
                  <c:v>89.960750778406336</c:v>
                </c:pt>
                <c:pt idx="26">
                  <c:v>90.489626737535133</c:v>
                </c:pt>
                <c:pt idx="27">
                  <c:v>91.025838034816587</c:v>
                </c:pt>
                <c:pt idx="28">
                  <c:v>90.694462857395351</c:v>
                </c:pt>
                <c:pt idx="29">
                  <c:v>90.814581158229117</c:v>
                </c:pt>
                <c:pt idx="30">
                  <c:v>90.523342747964776</c:v>
                </c:pt>
                <c:pt idx="31">
                  <c:v>91.088489847854945</c:v>
                </c:pt>
                <c:pt idx="32">
                  <c:v>90.566585019981957</c:v>
                </c:pt>
                <c:pt idx="33">
                  <c:v>90.512694649552486</c:v>
                </c:pt>
                <c:pt idx="34">
                  <c:v>90.604615133724721</c:v>
                </c:pt>
                <c:pt idx="35">
                  <c:v>90.578447847506737</c:v>
                </c:pt>
                <c:pt idx="36">
                  <c:v>90.578447847506737</c:v>
                </c:pt>
                <c:pt idx="37">
                  <c:v>90.578447847506737</c:v>
                </c:pt>
                <c:pt idx="38">
                  <c:v>90.578447847506737</c:v>
                </c:pt>
                <c:pt idx="39">
                  <c:v>90.578447847506737</c:v>
                </c:pt>
                <c:pt idx="40">
                  <c:v>90.578447847506737</c:v>
                </c:pt>
                <c:pt idx="41">
                  <c:v>90.578447847506737</c:v>
                </c:pt>
                <c:pt idx="42">
                  <c:v>90.578447847506737</c:v>
                </c:pt>
                <c:pt idx="43">
                  <c:v>90.578447847506737</c:v>
                </c:pt>
                <c:pt idx="44">
                  <c:v>90.578447847506737</c:v>
                </c:pt>
                <c:pt idx="45">
                  <c:v>90.578447847506737</c:v>
                </c:pt>
                <c:pt idx="46">
                  <c:v>90.578447847506737</c:v>
                </c:pt>
                <c:pt idx="47">
                  <c:v>90.578447847506737</c:v>
                </c:pt>
                <c:pt idx="48">
                  <c:v>90.578447847506737</c:v>
                </c:pt>
                <c:pt idx="49">
                  <c:v>90.578447847506737</c:v>
                </c:pt>
                <c:pt idx="50">
                  <c:v>90.578447847506737</c:v>
                </c:pt>
                <c:pt idx="51">
                  <c:v>90.578447847506737</c:v>
                </c:pt>
                <c:pt idx="52">
                  <c:v>90.578447847506737</c:v>
                </c:pt>
                <c:pt idx="53">
                  <c:v>90.578447847506737</c:v>
                </c:pt>
                <c:pt idx="54">
                  <c:v>90.578447847506737</c:v>
                </c:pt>
                <c:pt idx="55">
                  <c:v>90.578447847506737</c:v>
                </c:pt>
                <c:pt idx="56">
                  <c:v>90.578447847506737</c:v>
                </c:pt>
                <c:pt idx="57">
                  <c:v>90.578447847506737</c:v>
                </c:pt>
                <c:pt idx="58">
                  <c:v>90.578447847506737</c:v>
                </c:pt>
                <c:pt idx="59">
                  <c:v>90.578447847506737</c:v>
                </c:pt>
                <c:pt idx="60">
                  <c:v>90.578447847506737</c:v>
                </c:pt>
                <c:pt idx="61">
                  <c:v>90.578447847506737</c:v>
                </c:pt>
                <c:pt idx="62">
                  <c:v>90.578447847506737</c:v>
                </c:pt>
                <c:pt idx="63">
                  <c:v>90.578447847506737</c:v>
                </c:pt>
                <c:pt idx="64">
                  <c:v>90.578447847506737</c:v>
                </c:pt>
                <c:pt idx="65">
                  <c:v>90.578447847506737</c:v>
                </c:pt>
                <c:pt idx="66">
                  <c:v>90.578447847506737</c:v>
                </c:pt>
                <c:pt idx="67">
                  <c:v>90.578447847506737</c:v>
                </c:pt>
                <c:pt idx="68">
                  <c:v>90.578447847506737</c:v>
                </c:pt>
                <c:pt idx="69">
                  <c:v>90.578447847506737</c:v>
                </c:pt>
                <c:pt idx="70">
                  <c:v>90.578447847506737</c:v>
                </c:pt>
                <c:pt idx="71">
                  <c:v>90.578447847506737</c:v>
                </c:pt>
                <c:pt idx="72">
                  <c:v>90.578447847506737</c:v>
                </c:pt>
                <c:pt idx="73">
                  <c:v>90.578447847506737</c:v>
                </c:pt>
                <c:pt idx="74">
                  <c:v>90.578447847506737</c:v>
                </c:pt>
                <c:pt idx="75">
                  <c:v>90.578447847506737</c:v>
                </c:pt>
                <c:pt idx="76">
                  <c:v>90.578447847506737</c:v>
                </c:pt>
                <c:pt idx="77">
                  <c:v>90.578447847506737</c:v>
                </c:pt>
                <c:pt idx="78">
                  <c:v>90.578447847506737</c:v>
                </c:pt>
                <c:pt idx="79">
                  <c:v>90.578447847506737</c:v>
                </c:pt>
                <c:pt idx="80">
                  <c:v>90.578447847506737</c:v>
                </c:pt>
                <c:pt idx="81">
                  <c:v>90.578447847506737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472256"/>
        <c:axId val="137482240"/>
      </c:lineChart>
      <c:catAx>
        <c:axId val="137472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7482240"/>
        <c:crosses val="autoZero"/>
        <c:auto val="1"/>
        <c:lblAlgn val="ctr"/>
        <c:lblOffset val="100"/>
        <c:tickLblSkip val="25"/>
        <c:tickMarkSkip val="5"/>
        <c:noMultiLvlLbl val="0"/>
      </c:catAx>
      <c:valAx>
        <c:axId val="137482240"/>
        <c:scaling>
          <c:orientation val="minMax"/>
          <c:max val="100"/>
          <c:min val="5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ysDot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37472256"/>
        <c:crosses val="autoZero"/>
        <c:crossBetween val="between"/>
        <c:majorUnit val="1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35864197530864"/>
          <c:y val="3.8226543209876541E-2"/>
          <c:w val="0.75554833747521766"/>
          <c:h val="0.83855103810094112"/>
        </c:manualLayout>
      </c:layout>
      <c:lineChart>
        <c:grouping val="standard"/>
        <c:varyColors val="0"/>
        <c:ser>
          <c:idx val="0"/>
          <c:order val="0"/>
          <c:tx>
            <c:strRef>
              <c:f>'Fig 3.15 Participation rates'!$A$15</c:f>
              <c:strCache>
                <c:ptCount val="1"/>
                <c:pt idx="0">
                  <c:v>FPRF4549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rates'!$B$15:$CE$15</c:f>
              <c:numCache>
                <c:formatCode>General</c:formatCode>
                <c:ptCount val="82"/>
                <c:pt idx="0">
                  <c:v>51.055906262773057</c:v>
                </c:pt>
                <c:pt idx="1">
                  <c:v>53.402526868110364</c:v>
                </c:pt>
                <c:pt idx="2">
                  <c:v>53.224383676122386</c:v>
                </c:pt>
                <c:pt idx="3">
                  <c:v>54.714843840303317</c:v>
                </c:pt>
                <c:pt idx="4">
                  <c:v>54.4251897157096</c:v>
                </c:pt>
                <c:pt idx="5">
                  <c:v>54.990893730937174</c:v>
                </c:pt>
                <c:pt idx="6">
                  <c:v>56.495808129045955</c:v>
                </c:pt>
                <c:pt idx="7">
                  <c:v>58.83638012406999</c:v>
                </c:pt>
                <c:pt idx="8">
                  <c:v>61.103871368712291</c:v>
                </c:pt>
                <c:pt idx="9">
                  <c:v>61.88487979182041</c:v>
                </c:pt>
                <c:pt idx="10">
                  <c:v>63.441000503233745</c:v>
                </c:pt>
                <c:pt idx="11">
                  <c:v>66.178303129561726</c:v>
                </c:pt>
                <c:pt idx="12">
                  <c:v>67.752376756088069</c:v>
                </c:pt>
                <c:pt idx="13">
                  <c:v>69.541899441340775</c:v>
                </c:pt>
                <c:pt idx="14">
                  <c:v>70.381442066244176</c:v>
                </c:pt>
                <c:pt idx="15">
                  <c:v>70.093630302170524</c:v>
                </c:pt>
                <c:pt idx="16">
                  <c:v>70.992617348546077</c:v>
                </c:pt>
                <c:pt idx="17">
                  <c:v>72.143462822619114</c:v>
                </c:pt>
                <c:pt idx="18">
                  <c:v>73.23895971974423</c:v>
                </c:pt>
                <c:pt idx="19">
                  <c:v>72.525797827687299</c:v>
                </c:pt>
                <c:pt idx="20">
                  <c:v>73.517115564902326</c:v>
                </c:pt>
                <c:pt idx="21">
                  <c:v>74.061497126651261</c:v>
                </c:pt>
                <c:pt idx="22">
                  <c:v>74.664686897939646</c:v>
                </c:pt>
                <c:pt idx="23">
                  <c:v>74.88971876775075</c:v>
                </c:pt>
                <c:pt idx="24">
                  <c:v>77.724646107478904</c:v>
                </c:pt>
                <c:pt idx="25">
                  <c:v>77.516505486330672</c:v>
                </c:pt>
                <c:pt idx="26">
                  <c:v>77.726035819603993</c:v>
                </c:pt>
                <c:pt idx="27">
                  <c:v>78.293406495360458</c:v>
                </c:pt>
                <c:pt idx="28">
                  <c:v>79.317431513587962</c:v>
                </c:pt>
                <c:pt idx="29">
                  <c:v>79.474779102685076</c:v>
                </c:pt>
                <c:pt idx="30">
                  <c:v>80.535290080768618</c:v>
                </c:pt>
                <c:pt idx="31">
                  <c:v>79.778829306166131</c:v>
                </c:pt>
                <c:pt idx="32">
                  <c:v>79.916062732063409</c:v>
                </c:pt>
                <c:pt idx="33">
                  <c:v>79.34455739093606</c:v>
                </c:pt>
                <c:pt idx="34">
                  <c:v>78.29211853652815</c:v>
                </c:pt>
                <c:pt idx="35">
                  <c:v>79.878830268211942</c:v>
                </c:pt>
                <c:pt idx="36">
                  <c:v>79.878830268211942</c:v>
                </c:pt>
                <c:pt idx="37">
                  <c:v>79.878830268211942</c:v>
                </c:pt>
                <c:pt idx="38">
                  <c:v>79.878830268211942</c:v>
                </c:pt>
                <c:pt idx="39">
                  <c:v>79.878830268211942</c:v>
                </c:pt>
                <c:pt idx="40">
                  <c:v>79.878830268211942</c:v>
                </c:pt>
                <c:pt idx="41">
                  <c:v>79.878830268211942</c:v>
                </c:pt>
                <c:pt idx="42">
                  <c:v>79.878830268211942</c:v>
                </c:pt>
                <c:pt idx="43">
                  <c:v>79.878830268211942</c:v>
                </c:pt>
                <c:pt idx="44">
                  <c:v>79.878830268211942</c:v>
                </c:pt>
                <c:pt idx="45">
                  <c:v>79.878830268211942</c:v>
                </c:pt>
                <c:pt idx="46">
                  <c:v>79.878830268211942</c:v>
                </c:pt>
                <c:pt idx="47">
                  <c:v>79.878830268211942</c:v>
                </c:pt>
                <c:pt idx="48">
                  <c:v>79.878830268211942</c:v>
                </c:pt>
                <c:pt idx="49">
                  <c:v>79.878830268211942</c:v>
                </c:pt>
                <c:pt idx="50">
                  <c:v>79.878830268211942</c:v>
                </c:pt>
                <c:pt idx="51">
                  <c:v>79.878830268211942</c:v>
                </c:pt>
                <c:pt idx="52">
                  <c:v>79.878830268211942</c:v>
                </c:pt>
                <c:pt idx="53">
                  <c:v>79.878830268211942</c:v>
                </c:pt>
                <c:pt idx="54">
                  <c:v>79.878830268211942</c:v>
                </c:pt>
                <c:pt idx="55">
                  <c:v>79.878830268211942</c:v>
                </c:pt>
                <c:pt idx="56">
                  <c:v>79.878830268211942</c:v>
                </c:pt>
                <c:pt idx="57">
                  <c:v>79.878830268211942</c:v>
                </c:pt>
                <c:pt idx="58">
                  <c:v>79.878830268211942</c:v>
                </c:pt>
                <c:pt idx="59">
                  <c:v>79.878830268211942</c:v>
                </c:pt>
                <c:pt idx="60">
                  <c:v>79.878830268211942</c:v>
                </c:pt>
                <c:pt idx="61">
                  <c:v>79.878830268211942</c:v>
                </c:pt>
                <c:pt idx="62">
                  <c:v>79.878830268211942</c:v>
                </c:pt>
                <c:pt idx="63">
                  <c:v>79.878830268211942</c:v>
                </c:pt>
                <c:pt idx="64">
                  <c:v>79.878830268211942</c:v>
                </c:pt>
                <c:pt idx="65">
                  <c:v>79.878830268211942</c:v>
                </c:pt>
                <c:pt idx="66">
                  <c:v>79.878830268211942</c:v>
                </c:pt>
                <c:pt idx="67">
                  <c:v>79.878830268211942</c:v>
                </c:pt>
                <c:pt idx="68">
                  <c:v>79.878830268211942</c:v>
                </c:pt>
                <c:pt idx="69">
                  <c:v>79.878830268211942</c:v>
                </c:pt>
                <c:pt idx="70">
                  <c:v>79.878830268211942</c:v>
                </c:pt>
                <c:pt idx="71">
                  <c:v>79.878830268211942</c:v>
                </c:pt>
                <c:pt idx="72">
                  <c:v>79.878830268211942</c:v>
                </c:pt>
                <c:pt idx="73">
                  <c:v>79.878830268211942</c:v>
                </c:pt>
                <c:pt idx="74">
                  <c:v>79.878830268211942</c:v>
                </c:pt>
                <c:pt idx="75">
                  <c:v>79.878830268211942</c:v>
                </c:pt>
                <c:pt idx="76">
                  <c:v>79.878830268211942</c:v>
                </c:pt>
                <c:pt idx="77">
                  <c:v>79.878830268211942</c:v>
                </c:pt>
                <c:pt idx="78">
                  <c:v>79.878830268211942</c:v>
                </c:pt>
                <c:pt idx="79">
                  <c:v>79.878830268211942</c:v>
                </c:pt>
                <c:pt idx="80">
                  <c:v>79.878830268211942</c:v>
                </c:pt>
                <c:pt idx="81">
                  <c:v>79.878830268211942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3.15 Participation rates'!$A$16</c:f>
              <c:strCache>
                <c:ptCount val="1"/>
                <c:pt idx="0">
                  <c:v>FPRM4549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rates'!$B$16:$CE$16</c:f>
              <c:numCache>
                <c:formatCode>General</c:formatCode>
                <c:ptCount val="82"/>
                <c:pt idx="0">
                  <c:v>93.861313553840191</c:v>
                </c:pt>
                <c:pt idx="1">
                  <c:v>93.430817195802035</c:v>
                </c:pt>
                <c:pt idx="2">
                  <c:v>92.964211273227193</c:v>
                </c:pt>
                <c:pt idx="3">
                  <c:v>92.434420632997814</c:v>
                </c:pt>
                <c:pt idx="4">
                  <c:v>92.581698639617613</c:v>
                </c:pt>
                <c:pt idx="5">
                  <c:v>92.211772608951208</c:v>
                </c:pt>
                <c:pt idx="6">
                  <c:v>91.892548432154499</c:v>
                </c:pt>
                <c:pt idx="7">
                  <c:v>92.08595080138555</c:v>
                </c:pt>
                <c:pt idx="8">
                  <c:v>91.849642911411635</c:v>
                </c:pt>
                <c:pt idx="9">
                  <c:v>91.30290822802273</c:v>
                </c:pt>
                <c:pt idx="10">
                  <c:v>91.329071451276803</c:v>
                </c:pt>
                <c:pt idx="11">
                  <c:v>91.833556228944829</c:v>
                </c:pt>
                <c:pt idx="12">
                  <c:v>91.856134214276452</c:v>
                </c:pt>
                <c:pt idx="13">
                  <c:v>91.741488677106005</c:v>
                </c:pt>
                <c:pt idx="14">
                  <c:v>91.176767167490155</c:v>
                </c:pt>
                <c:pt idx="15">
                  <c:v>90.580804613483451</c:v>
                </c:pt>
                <c:pt idx="16">
                  <c:v>91.517482796715072</c:v>
                </c:pt>
                <c:pt idx="17">
                  <c:v>90.768314472900528</c:v>
                </c:pt>
                <c:pt idx="18">
                  <c:v>90.086162683352143</c:v>
                </c:pt>
                <c:pt idx="19">
                  <c:v>89.464111890978032</c:v>
                </c:pt>
                <c:pt idx="20">
                  <c:v>89.780310224754672</c:v>
                </c:pt>
                <c:pt idx="21">
                  <c:v>89.098882871109225</c:v>
                </c:pt>
                <c:pt idx="22">
                  <c:v>89.105300494082201</c:v>
                </c:pt>
                <c:pt idx="23">
                  <c:v>89.946979552762713</c:v>
                </c:pt>
                <c:pt idx="24">
                  <c:v>90.10253317249699</c:v>
                </c:pt>
                <c:pt idx="25">
                  <c:v>88.782327968496872</c:v>
                </c:pt>
                <c:pt idx="26">
                  <c:v>89.700680745456879</c:v>
                </c:pt>
                <c:pt idx="27">
                  <c:v>89.619503303713827</c:v>
                </c:pt>
                <c:pt idx="28">
                  <c:v>90.146879509581296</c:v>
                </c:pt>
                <c:pt idx="29">
                  <c:v>90.805493648929044</c:v>
                </c:pt>
                <c:pt idx="30">
                  <c:v>89.997947299618616</c:v>
                </c:pt>
                <c:pt idx="31">
                  <c:v>89.957063117217686</c:v>
                </c:pt>
                <c:pt idx="32">
                  <c:v>89.500838385141222</c:v>
                </c:pt>
                <c:pt idx="33">
                  <c:v>89.312416266908684</c:v>
                </c:pt>
                <c:pt idx="34">
                  <c:v>89.408864320079914</c:v>
                </c:pt>
                <c:pt idx="35">
                  <c:v>89.597865288669155</c:v>
                </c:pt>
                <c:pt idx="36">
                  <c:v>89.597865288669155</c:v>
                </c:pt>
                <c:pt idx="37">
                  <c:v>89.597865288669155</c:v>
                </c:pt>
                <c:pt idx="38">
                  <c:v>89.597865288669155</c:v>
                </c:pt>
                <c:pt idx="39">
                  <c:v>89.597865288669155</c:v>
                </c:pt>
                <c:pt idx="40">
                  <c:v>89.597865288669155</c:v>
                </c:pt>
                <c:pt idx="41">
                  <c:v>89.597865288669155</c:v>
                </c:pt>
                <c:pt idx="42">
                  <c:v>89.597865288669155</c:v>
                </c:pt>
                <c:pt idx="43">
                  <c:v>89.597865288669155</c:v>
                </c:pt>
                <c:pt idx="44">
                  <c:v>89.597865288669155</c:v>
                </c:pt>
                <c:pt idx="45">
                  <c:v>89.597865288669155</c:v>
                </c:pt>
                <c:pt idx="46">
                  <c:v>89.597865288669155</c:v>
                </c:pt>
                <c:pt idx="47">
                  <c:v>89.597865288669155</c:v>
                </c:pt>
                <c:pt idx="48">
                  <c:v>89.597865288669155</c:v>
                </c:pt>
                <c:pt idx="49">
                  <c:v>89.597865288669155</c:v>
                </c:pt>
                <c:pt idx="50">
                  <c:v>89.597865288669155</c:v>
                </c:pt>
                <c:pt idx="51">
                  <c:v>89.597865288669155</c:v>
                </c:pt>
                <c:pt idx="52">
                  <c:v>89.597865288669155</c:v>
                </c:pt>
                <c:pt idx="53">
                  <c:v>89.597865288669155</c:v>
                </c:pt>
                <c:pt idx="54">
                  <c:v>89.597865288669155</c:v>
                </c:pt>
                <c:pt idx="55">
                  <c:v>89.597865288669155</c:v>
                </c:pt>
                <c:pt idx="56">
                  <c:v>89.597865288669155</c:v>
                </c:pt>
                <c:pt idx="57">
                  <c:v>89.597865288669155</c:v>
                </c:pt>
                <c:pt idx="58">
                  <c:v>89.597865288669155</c:v>
                </c:pt>
                <c:pt idx="59">
                  <c:v>89.597865288669155</c:v>
                </c:pt>
                <c:pt idx="60">
                  <c:v>89.597865288669155</c:v>
                </c:pt>
                <c:pt idx="61">
                  <c:v>89.597865288669155</c:v>
                </c:pt>
                <c:pt idx="62">
                  <c:v>89.597865288669155</c:v>
                </c:pt>
                <c:pt idx="63">
                  <c:v>89.597865288669155</c:v>
                </c:pt>
                <c:pt idx="64">
                  <c:v>89.597865288669155</c:v>
                </c:pt>
                <c:pt idx="65">
                  <c:v>89.597865288669155</c:v>
                </c:pt>
                <c:pt idx="66">
                  <c:v>89.597865288669155</c:v>
                </c:pt>
                <c:pt idx="67">
                  <c:v>89.597865288669155</c:v>
                </c:pt>
                <c:pt idx="68">
                  <c:v>89.597865288669155</c:v>
                </c:pt>
                <c:pt idx="69">
                  <c:v>89.597865288669155</c:v>
                </c:pt>
                <c:pt idx="70">
                  <c:v>89.597865288669155</c:v>
                </c:pt>
                <c:pt idx="71">
                  <c:v>89.597865288669155</c:v>
                </c:pt>
                <c:pt idx="72">
                  <c:v>89.597865288669155</c:v>
                </c:pt>
                <c:pt idx="73">
                  <c:v>89.597865288669155</c:v>
                </c:pt>
                <c:pt idx="74">
                  <c:v>89.597865288669155</c:v>
                </c:pt>
                <c:pt idx="75">
                  <c:v>89.597865288669155</c:v>
                </c:pt>
                <c:pt idx="76">
                  <c:v>89.597865288669155</c:v>
                </c:pt>
                <c:pt idx="77">
                  <c:v>89.597865288669155</c:v>
                </c:pt>
                <c:pt idx="78">
                  <c:v>89.597865288669155</c:v>
                </c:pt>
                <c:pt idx="79">
                  <c:v>89.597865288669155</c:v>
                </c:pt>
                <c:pt idx="80">
                  <c:v>89.597865288669155</c:v>
                </c:pt>
                <c:pt idx="81">
                  <c:v>89.597865288669155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513600"/>
        <c:axId val="137519488"/>
      </c:lineChart>
      <c:catAx>
        <c:axId val="137513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7519488"/>
        <c:crosses val="autoZero"/>
        <c:auto val="1"/>
        <c:lblAlgn val="ctr"/>
        <c:lblOffset val="100"/>
        <c:tickLblSkip val="25"/>
        <c:tickMarkSkip val="5"/>
        <c:noMultiLvlLbl val="0"/>
      </c:catAx>
      <c:valAx>
        <c:axId val="137519488"/>
        <c:scaling>
          <c:orientation val="minMax"/>
          <c:max val="100"/>
          <c:min val="2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ysDot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37513600"/>
        <c:crosses val="autoZero"/>
        <c:crossBetween val="between"/>
        <c:majorUnit val="2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35864197530864"/>
          <c:y val="3.8226543209876541E-2"/>
          <c:w val="0.75554833747521766"/>
          <c:h val="0.83855103810094112"/>
        </c:manualLayout>
      </c:layout>
      <c:lineChart>
        <c:grouping val="standard"/>
        <c:varyColors val="0"/>
        <c:ser>
          <c:idx val="0"/>
          <c:order val="0"/>
          <c:tx>
            <c:strRef>
              <c:f>'Fig 3.15 Participation rates'!$A$17</c:f>
              <c:strCache>
                <c:ptCount val="1"/>
                <c:pt idx="0">
                  <c:v>FPRF5054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rates'!$B$17:$CE$17</c:f>
              <c:numCache>
                <c:formatCode>General</c:formatCode>
                <c:ptCount val="82"/>
                <c:pt idx="0">
                  <c:v>42.188250709761952</c:v>
                </c:pt>
                <c:pt idx="1">
                  <c:v>42.407399270618214</c:v>
                </c:pt>
                <c:pt idx="2">
                  <c:v>43.324742835745283</c:v>
                </c:pt>
                <c:pt idx="3">
                  <c:v>44.468551440147003</c:v>
                </c:pt>
                <c:pt idx="4">
                  <c:v>42.023118787388114</c:v>
                </c:pt>
                <c:pt idx="5">
                  <c:v>44.696709879507054</c:v>
                </c:pt>
                <c:pt idx="6">
                  <c:v>44.383999259224964</c:v>
                </c:pt>
                <c:pt idx="7">
                  <c:v>44.711237024824094</c:v>
                </c:pt>
                <c:pt idx="8">
                  <c:v>48.099963416864817</c:v>
                </c:pt>
                <c:pt idx="9">
                  <c:v>49.224650310586767</c:v>
                </c:pt>
                <c:pt idx="10">
                  <c:v>51.836876657536635</c:v>
                </c:pt>
                <c:pt idx="11">
                  <c:v>53.090579786449887</c:v>
                </c:pt>
                <c:pt idx="12">
                  <c:v>55.678727016137287</c:v>
                </c:pt>
                <c:pt idx="13">
                  <c:v>54.974165341812409</c:v>
                </c:pt>
                <c:pt idx="14">
                  <c:v>57.915567282321902</c:v>
                </c:pt>
                <c:pt idx="15">
                  <c:v>59.493789811909281</c:v>
                </c:pt>
                <c:pt idx="16">
                  <c:v>60.95606818304028</c:v>
                </c:pt>
                <c:pt idx="17">
                  <c:v>61.259121280995267</c:v>
                </c:pt>
                <c:pt idx="18">
                  <c:v>62.586991112039726</c:v>
                </c:pt>
                <c:pt idx="19">
                  <c:v>63.642644717474226</c:v>
                </c:pt>
                <c:pt idx="20">
                  <c:v>65.055804527160106</c:v>
                </c:pt>
                <c:pt idx="21">
                  <c:v>65.608732386688828</c:v>
                </c:pt>
                <c:pt idx="22">
                  <c:v>66.459871210931382</c:v>
                </c:pt>
                <c:pt idx="23">
                  <c:v>67.221180279012401</c:v>
                </c:pt>
                <c:pt idx="24">
                  <c:v>69.668446192750764</c:v>
                </c:pt>
                <c:pt idx="25">
                  <c:v>69.147928844672819</c:v>
                </c:pt>
                <c:pt idx="26">
                  <c:v>71.486409049007165</c:v>
                </c:pt>
                <c:pt idx="27">
                  <c:v>73.00614249108051</c:v>
                </c:pt>
                <c:pt idx="28">
                  <c:v>73.577318967073978</c:v>
                </c:pt>
                <c:pt idx="29">
                  <c:v>74.918770750381029</c:v>
                </c:pt>
                <c:pt idx="30">
                  <c:v>74.716290703599057</c:v>
                </c:pt>
                <c:pt idx="31">
                  <c:v>75.97338562506377</c:v>
                </c:pt>
                <c:pt idx="32">
                  <c:v>76.828903157124316</c:v>
                </c:pt>
                <c:pt idx="33">
                  <c:v>76.204891174619689</c:v>
                </c:pt>
                <c:pt idx="34">
                  <c:v>76.737436344499841</c:v>
                </c:pt>
                <c:pt idx="35">
                  <c:v>78.227347020012843</c:v>
                </c:pt>
                <c:pt idx="36">
                  <c:v>78.721860113076687</c:v>
                </c:pt>
                <c:pt idx="37">
                  <c:v>79.171964948040056</c:v>
                </c:pt>
                <c:pt idx="38">
                  <c:v>79.580337316464778</c:v>
                </c:pt>
                <c:pt idx="39">
                  <c:v>79.949747022604981</c:v>
                </c:pt>
                <c:pt idx="40">
                  <c:v>80.282997258630374</c:v>
                </c:pt>
                <c:pt idx="41">
                  <c:v>80.582872719264444</c:v>
                </c:pt>
                <c:pt idx="42">
                  <c:v>80.852096816543394</c:v>
                </c:pt>
                <c:pt idx="43">
                  <c:v>81.093297814044149</c:v>
                </c:pt>
                <c:pt idx="44">
                  <c:v>81.308983301741975</c:v>
                </c:pt>
                <c:pt idx="45">
                  <c:v>81.501522170531572</c:v>
                </c:pt>
                <c:pt idx="46">
                  <c:v>81.673133101450119</c:v>
                </c:pt>
                <c:pt idx="47">
                  <c:v>81.825878535546678</c:v>
                </c:pt>
                <c:pt idx="48">
                  <c:v>81.961663111869811</c:v>
                </c:pt>
                <c:pt idx="49">
                  <c:v>82.082235630725179</c:v>
                </c:pt>
                <c:pt idx="50">
                  <c:v>82.189193698106095</c:v>
                </c:pt>
                <c:pt idx="51">
                  <c:v>82.283990319962669</c:v>
                </c:pt>
                <c:pt idx="52">
                  <c:v>82.367941830636937</c:v>
                </c:pt>
                <c:pt idx="53">
                  <c:v>82.442236650755476</c:v>
                </c:pt>
                <c:pt idx="54">
                  <c:v>82.507944471419961</c:v>
                </c:pt>
                <c:pt idx="55">
                  <c:v>82.56602555116983</c:v>
                </c:pt>
                <c:pt idx="56">
                  <c:v>82.617339889016989</c:v>
                </c:pt>
                <c:pt idx="57">
                  <c:v>82.662656101063448</c:v>
                </c:pt>
                <c:pt idx="58">
                  <c:v>82.702659880682816</c:v>
                </c:pt>
                <c:pt idx="59">
                  <c:v>82.737961964219039</c:v>
                </c:pt>
                <c:pt idx="60">
                  <c:v>82.769105557028212</c:v>
                </c:pt>
                <c:pt idx="61">
                  <c:v>82.79657319987227</c:v>
                </c:pt>
                <c:pt idx="62">
                  <c:v>82.82079307449132</c:v>
                </c:pt>
                <c:pt idx="63">
                  <c:v>82.842144760832483</c:v>
                </c:pt>
                <c:pt idx="64">
                  <c:v>82.860964467943717</c:v>
                </c:pt>
                <c:pt idx="65">
                  <c:v>82.877549766837504</c:v>
                </c:pt>
                <c:pt idx="66">
                  <c:v>82.892163857435918</c:v>
                </c:pt>
                <c:pt idx="67">
                  <c:v>82.905039403629459</c:v>
                </c:pt>
                <c:pt idx="68">
                  <c:v>82.916381971009145</c:v>
                </c:pt>
                <c:pt idx="69">
                  <c:v>82.926373101350379</c:v>
                </c:pt>
                <c:pt idx="70">
                  <c:v>82.935173056745313</c:v>
                </c:pt>
                <c:pt idx="71">
                  <c:v>82.942923264631432</c:v>
                </c:pt>
                <c:pt idx="72">
                  <c:v>82.949748493027215</c:v>
                </c:pt>
                <c:pt idx="73">
                  <c:v>82.955758783195719</c:v>
                </c:pt>
                <c:pt idx="74">
                  <c:v>82.961051164811806</c:v>
                </c:pt>
                <c:pt idx="75">
                  <c:v>82.965711176579291</c:v>
                </c:pt>
                <c:pt idx="76">
                  <c:v>82.969814213180442</c:v>
                </c:pt>
                <c:pt idx="77">
                  <c:v>82.973426717473458</c:v>
                </c:pt>
                <c:pt idx="78">
                  <c:v>82.976607235006</c:v>
                </c:pt>
                <c:pt idx="79">
                  <c:v>82.979407346193952</c:v>
                </c:pt>
                <c:pt idx="80">
                  <c:v>82.981872489930325</c:v>
                </c:pt>
                <c:pt idx="81">
                  <c:v>82.984042690938395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3.15 Participation rates'!$A$18</c:f>
              <c:strCache>
                <c:ptCount val="1"/>
                <c:pt idx="0">
                  <c:v>FPRM5054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rates'!$B$18:$CE$18</c:f>
              <c:numCache>
                <c:formatCode>General</c:formatCode>
                <c:ptCount val="82"/>
                <c:pt idx="0">
                  <c:v>89.525795782510684</c:v>
                </c:pt>
                <c:pt idx="1">
                  <c:v>89.995351588911419</c:v>
                </c:pt>
                <c:pt idx="2">
                  <c:v>89.299276576786824</c:v>
                </c:pt>
                <c:pt idx="3">
                  <c:v>89.101676501288793</c:v>
                </c:pt>
                <c:pt idx="4">
                  <c:v>88.607540239818519</c:v>
                </c:pt>
                <c:pt idx="5">
                  <c:v>89.66385634512207</c:v>
                </c:pt>
                <c:pt idx="6">
                  <c:v>88.049298579457471</c:v>
                </c:pt>
                <c:pt idx="7">
                  <c:v>87.453923702091757</c:v>
                </c:pt>
                <c:pt idx="8">
                  <c:v>87.514769594328484</c:v>
                </c:pt>
                <c:pt idx="9">
                  <c:v>85.776332399067172</c:v>
                </c:pt>
                <c:pt idx="10">
                  <c:v>85.981444803502555</c:v>
                </c:pt>
                <c:pt idx="11">
                  <c:v>86.597002279558595</c:v>
                </c:pt>
                <c:pt idx="12">
                  <c:v>87.435822352366998</c:v>
                </c:pt>
                <c:pt idx="13">
                  <c:v>86.011961088610462</c:v>
                </c:pt>
                <c:pt idx="14">
                  <c:v>86.676138460402967</c:v>
                </c:pt>
                <c:pt idx="15">
                  <c:v>85.846137335217406</c:v>
                </c:pt>
                <c:pt idx="16">
                  <c:v>85.883846180233959</c:v>
                </c:pt>
                <c:pt idx="17">
                  <c:v>86.374316086949378</c:v>
                </c:pt>
                <c:pt idx="18">
                  <c:v>85.396162178891984</c:v>
                </c:pt>
                <c:pt idx="19">
                  <c:v>84.116496413823086</c:v>
                </c:pt>
                <c:pt idx="20">
                  <c:v>84.850831938700708</c:v>
                </c:pt>
                <c:pt idx="21">
                  <c:v>84.785220386042681</c:v>
                </c:pt>
                <c:pt idx="22">
                  <c:v>85.358618634956414</c:v>
                </c:pt>
                <c:pt idx="23">
                  <c:v>85.463797280149706</c:v>
                </c:pt>
                <c:pt idx="24">
                  <c:v>85.772138920927858</c:v>
                </c:pt>
                <c:pt idx="25">
                  <c:v>85.639184837260203</c:v>
                </c:pt>
                <c:pt idx="26">
                  <c:v>85.948350831201225</c:v>
                </c:pt>
                <c:pt idx="27">
                  <c:v>86.263770383894084</c:v>
                </c:pt>
                <c:pt idx="28">
                  <c:v>86.504746429487724</c:v>
                </c:pt>
                <c:pt idx="29">
                  <c:v>86.805923428846626</c:v>
                </c:pt>
                <c:pt idx="30">
                  <c:v>87.057375497064953</c:v>
                </c:pt>
                <c:pt idx="31">
                  <c:v>87.283163117106426</c:v>
                </c:pt>
                <c:pt idx="32">
                  <c:v>88.027100703751444</c:v>
                </c:pt>
                <c:pt idx="33">
                  <c:v>86.914780664990204</c:v>
                </c:pt>
                <c:pt idx="34">
                  <c:v>87.004376367614881</c:v>
                </c:pt>
                <c:pt idx="35">
                  <c:v>87.60293491572908</c:v>
                </c:pt>
                <c:pt idx="36">
                  <c:v>87.685397298719053</c:v>
                </c:pt>
                <c:pt idx="37">
                  <c:v>87.747360161143021</c:v>
                </c:pt>
                <c:pt idx="38">
                  <c:v>87.793011666363213</c:v>
                </c:pt>
                <c:pt idx="39">
                  <c:v>87.826152438228192</c:v>
                </c:pt>
                <c:pt idx="40">
                  <c:v>87.849950964022185</c:v>
                </c:pt>
                <c:pt idx="41">
                  <c:v>87.866906646195915</c:v>
                </c:pt>
                <c:pt idx="42">
                  <c:v>87.878918925542322</c:v>
                </c:pt>
                <c:pt idx="43">
                  <c:v>87.88739486331481</c:v>
                </c:pt>
                <c:pt idx="44">
                  <c:v>87.89335851879423</c:v>
                </c:pt>
                <c:pt idx="45">
                  <c:v>87.897546111809646</c:v>
                </c:pt>
                <c:pt idx="46">
                  <c:v>87.900482425297028</c:v>
                </c:pt>
                <c:pt idx="47">
                  <c:v>87.902539307138312</c:v>
                </c:pt>
                <c:pt idx="48">
                  <c:v>87.903979146619875</c:v>
                </c:pt>
                <c:pt idx="49">
                  <c:v>87.904986558691149</c:v>
                </c:pt>
                <c:pt idx="50">
                  <c:v>87.905691173989695</c:v>
                </c:pt>
                <c:pt idx="51">
                  <c:v>87.906183886208183</c:v>
                </c:pt>
                <c:pt idx="52">
                  <c:v>87.906528364691198</c:v>
                </c:pt>
                <c:pt idx="53">
                  <c:v>87.906769177828139</c:v>
                </c:pt>
                <c:pt idx="54">
                  <c:v>87.90693750832645</c:v>
                </c:pt>
                <c:pt idx="55">
                  <c:v>87.907055166111334</c:v>
                </c:pt>
                <c:pt idx="56">
                  <c:v>87.907137401965656</c:v>
                </c:pt>
                <c:pt idx="57">
                  <c:v>87.907194878377041</c:v>
                </c:pt>
                <c:pt idx="58">
                  <c:v>87.907235049097437</c:v>
                </c:pt>
                <c:pt idx="59">
                  <c:v>87.907263124350692</c:v>
                </c:pt>
                <c:pt idx="60">
                  <c:v>87.907282745914287</c:v>
                </c:pt>
                <c:pt idx="61">
                  <c:v>87.9072964591725</c:v>
                </c:pt>
                <c:pt idx="62">
                  <c:v>87.907306043147599</c:v>
                </c:pt>
                <c:pt idx="63">
                  <c:v>87.907312741211513</c:v>
                </c:pt>
                <c:pt idx="64">
                  <c:v>87.907317422354581</c:v>
                </c:pt>
                <c:pt idx="65">
                  <c:v>87.907320693906769</c:v>
                </c:pt>
                <c:pt idx="66">
                  <c:v>87.907322980323059</c:v>
                </c:pt>
                <c:pt idx="67">
                  <c:v>87.907324578248179</c:v>
                </c:pt>
                <c:pt idx="68">
                  <c:v>87.907325695001632</c:v>
                </c:pt>
                <c:pt idx="69">
                  <c:v>87.907326475474903</c:v>
                </c:pt>
                <c:pt idx="70">
                  <c:v>87.907327020929529</c:v>
                </c:pt>
                <c:pt idx="71">
                  <c:v>87.907327402135024</c:v>
                </c:pt>
                <c:pt idx="72">
                  <c:v>87.907327668550607</c:v>
                </c:pt>
                <c:pt idx="73">
                  <c:v>87.907327854742192</c:v>
                </c:pt>
                <c:pt idx="74">
                  <c:v>87.907327984867109</c:v>
                </c:pt>
                <c:pt idx="75">
                  <c:v>87.907328075808351</c:v>
                </c:pt>
                <c:pt idx="76">
                  <c:v>87.907328139365021</c:v>
                </c:pt>
                <c:pt idx="77">
                  <c:v>87.907328183783278</c:v>
                </c:pt>
                <c:pt idx="78">
                  <c:v>87.907328214826151</c:v>
                </c:pt>
                <c:pt idx="79">
                  <c:v>87.90732823652128</c:v>
                </c:pt>
                <c:pt idx="80">
                  <c:v>87.907328251683509</c:v>
                </c:pt>
                <c:pt idx="81">
                  <c:v>87.907328262280018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94912"/>
        <c:axId val="137896704"/>
      </c:lineChart>
      <c:catAx>
        <c:axId val="137894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7896704"/>
        <c:crosses val="autoZero"/>
        <c:auto val="1"/>
        <c:lblAlgn val="ctr"/>
        <c:lblOffset val="100"/>
        <c:tickLblSkip val="25"/>
        <c:tickMarkSkip val="5"/>
        <c:noMultiLvlLbl val="0"/>
      </c:catAx>
      <c:valAx>
        <c:axId val="137896704"/>
        <c:scaling>
          <c:orientation val="minMax"/>
          <c:max val="100"/>
          <c:min val="2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ysDot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37894912"/>
        <c:crosses val="autoZero"/>
        <c:crossBetween val="between"/>
        <c:majorUnit val="2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35864197530864"/>
          <c:y val="3.8226543209876541E-2"/>
          <c:w val="0.75554833747521766"/>
          <c:h val="0.83855103810094112"/>
        </c:manualLayout>
      </c:layout>
      <c:lineChart>
        <c:grouping val="standard"/>
        <c:varyColors val="0"/>
        <c:ser>
          <c:idx val="0"/>
          <c:order val="0"/>
          <c:tx>
            <c:strRef>
              <c:f>'Fig 3.15 Participation rates'!$A$19</c:f>
              <c:strCache>
                <c:ptCount val="1"/>
                <c:pt idx="0">
                  <c:v>FPRF5559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rates'!$B$19:$CE$19</c:f>
              <c:numCache>
                <c:formatCode>General</c:formatCode>
                <c:ptCount val="82"/>
                <c:pt idx="0">
                  <c:v>29.015014177474086</c:v>
                </c:pt>
                <c:pt idx="1">
                  <c:v>27.858712644719848</c:v>
                </c:pt>
                <c:pt idx="2">
                  <c:v>29.223723791137253</c:v>
                </c:pt>
                <c:pt idx="3">
                  <c:v>29.00980986373942</c:v>
                </c:pt>
                <c:pt idx="4">
                  <c:v>28.40710737143624</c:v>
                </c:pt>
                <c:pt idx="5">
                  <c:v>28.961736456220887</c:v>
                </c:pt>
                <c:pt idx="6">
                  <c:v>28.365855831774038</c:v>
                </c:pt>
                <c:pt idx="7">
                  <c:v>29.514176382393092</c:v>
                </c:pt>
                <c:pt idx="8">
                  <c:v>30.803177405119154</c:v>
                </c:pt>
                <c:pt idx="9">
                  <c:v>31.480294777314967</c:v>
                </c:pt>
                <c:pt idx="10">
                  <c:v>32.380930436185167</c:v>
                </c:pt>
                <c:pt idx="11">
                  <c:v>32.311468197920775</c:v>
                </c:pt>
                <c:pt idx="12">
                  <c:v>35.710307699447725</c:v>
                </c:pt>
                <c:pt idx="13">
                  <c:v>35.699503311258276</c:v>
                </c:pt>
                <c:pt idx="14">
                  <c:v>36.423111510791358</c:v>
                </c:pt>
                <c:pt idx="15">
                  <c:v>38.029647120556213</c:v>
                </c:pt>
                <c:pt idx="16">
                  <c:v>38.687141913910246</c:v>
                </c:pt>
                <c:pt idx="17">
                  <c:v>41.349721226190226</c:v>
                </c:pt>
                <c:pt idx="18">
                  <c:v>42.334386127260665</c:v>
                </c:pt>
                <c:pt idx="19">
                  <c:v>42.294902390360313</c:v>
                </c:pt>
                <c:pt idx="20">
                  <c:v>43.560085149671274</c:v>
                </c:pt>
                <c:pt idx="21">
                  <c:v>46.443454519327489</c:v>
                </c:pt>
                <c:pt idx="22">
                  <c:v>48.008648351836918</c:v>
                </c:pt>
                <c:pt idx="23">
                  <c:v>49.965409058000162</c:v>
                </c:pt>
                <c:pt idx="24">
                  <c:v>50.865238859955873</c:v>
                </c:pt>
                <c:pt idx="25">
                  <c:v>51.301916135199534</c:v>
                </c:pt>
                <c:pt idx="26">
                  <c:v>53.219031407862936</c:v>
                </c:pt>
                <c:pt idx="27">
                  <c:v>56.332399527343703</c:v>
                </c:pt>
                <c:pt idx="28">
                  <c:v>59.500798826641535</c:v>
                </c:pt>
                <c:pt idx="29">
                  <c:v>59.553987260485449</c:v>
                </c:pt>
                <c:pt idx="30">
                  <c:v>62.538249694002445</c:v>
                </c:pt>
                <c:pt idx="31">
                  <c:v>63.919076448689502</c:v>
                </c:pt>
                <c:pt idx="32">
                  <c:v>64.701611017439348</c:v>
                </c:pt>
                <c:pt idx="33">
                  <c:v>65.756793904173989</c:v>
                </c:pt>
                <c:pt idx="34">
                  <c:v>65.488336899849855</c:v>
                </c:pt>
                <c:pt idx="35">
                  <c:v>68.577326609552401</c:v>
                </c:pt>
                <c:pt idx="36">
                  <c:v>69.708881509762818</c:v>
                </c:pt>
                <c:pt idx="37">
                  <c:v>70.690390528162197</c:v>
                </c:pt>
                <c:pt idx="38">
                  <c:v>71.525663719856297</c:v>
                </c:pt>
                <c:pt idx="39">
                  <c:v>72.224199666863782</c:v>
                </c:pt>
                <c:pt idx="40">
                  <c:v>72.799405055494688</c:v>
                </c:pt>
                <c:pt idx="41">
                  <c:v>73.266749523243632</c:v>
                </c:pt>
                <c:pt idx="42">
                  <c:v>73.642178233890817</c:v>
                </c:pt>
                <c:pt idx="43">
                  <c:v>73.940944356995828</c:v>
                </c:pt>
                <c:pt idx="44">
                  <c:v>74.176882057989076</c:v>
                </c:pt>
                <c:pt idx="45">
                  <c:v>74.362052814610706</c:v>
                </c:pt>
                <c:pt idx="46">
                  <c:v>74.506663681334757</c:v>
                </c:pt>
                <c:pt idx="47">
                  <c:v>74.619158270435335</c:v>
                </c:pt>
                <c:pt idx="48">
                  <c:v>74.706400832646395</c:v>
                </c:pt>
                <c:pt idx="49">
                  <c:v>74.77389755591723</c:v>
                </c:pt>
                <c:pt idx="50">
                  <c:v>74.826020098046726</c:v>
                </c:pt>
                <c:pt idx="51">
                  <c:v>74.866212043044513</c:v>
                </c:pt>
                <c:pt idx="52">
                  <c:v>74.897169504578656</c:v>
                </c:pt>
                <c:pt idx="53">
                  <c:v>74.920993545838016</c:v>
                </c:pt>
                <c:pt idx="54">
                  <c:v>74.939315651154487</c:v>
                </c:pt>
                <c:pt idx="55">
                  <c:v>74.953399190566188</c:v>
                </c:pt>
                <c:pt idx="56">
                  <c:v>74.964220410828091</c:v>
                </c:pt>
                <c:pt idx="57">
                  <c:v>74.972532464988078</c:v>
                </c:pt>
                <c:pt idx="58">
                  <c:v>74.978915670050213</c:v>
                </c:pt>
                <c:pt idx="59">
                  <c:v>74.983816742109852</c:v>
                </c:pt>
                <c:pt idx="60">
                  <c:v>74.987579301434536</c:v>
                </c:pt>
                <c:pt idx="61">
                  <c:v>74.990467516501695</c:v>
                </c:pt>
                <c:pt idx="62">
                  <c:v>74.992684386926982</c:v>
                </c:pt>
                <c:pt idx="63">
                  <c:v>74.994385855448257</c:v>
                </c:pt>
                <c:pt idx="64">
                  <c:v>74.995691685534013</c:v>
                </c:pt>
                <c:pt idx="65">
                  <c:v>74.9966938371075</c:v>
                </c:pt>
                <c:pt idx="66">
                  <c:v>74.997462910644003</c:v>
                </c:pt>
                <c:pt idx="67">
                  <c:v>74.998053102065256</c:v>
                </c:pt>
                <c:pt idx="68">
                  <c:v>74.998506010782876</c:v>
                </c:pt>
                <c:pt idx="69">
                  <c:v>74.998853565281067</c:v>
                </c:pt>
                <c:pt idx="70">
                  <c:v>74.999120270113735</c:v>
                </c:pt>
                <c:pt idx="71">
                  <c:v>74.999324931346507</c:v>
                </c:pt>
                <c:pt idx="72">
                  <c:v>74.999481981287133</c:v>
                </c:pt>
                <c:pt idx="73">
                  <c:v>74.999602495436918</c:v>
                </c:pt>
                <c:pt idx="74">
                  <c:v>74.999694973096013</c:v>
                </c:pt>
                <c:pt idx="75">
                  <c:v>74.999765936506648</c:v>
                </c:pt>
                <c:pt idx="76">
                  <c:v>74.999820390691667</c:v>
                </c:pt>
                <c:pt idx="77">
                  <c:v>74.999862176362313</c:v>
                </c:pt>
                <c:pt idx="78">
                  <c:v>74.999894240752056</c:v>
                </c:pt>
                <c:pt idx="79">
                  <c:v>74.999918845458467</c:v>
                </c:pt>
                <c:pt idx="80">
                  <c:v>74.999937725941209</c:v>
                </c:pt>
                <c:pt idx="81">
                  <c:v>74.999952213918931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3.15 Participation rates'!$A$20</c:f>
              <c:strCache>
                <c:ptCount val="1"/>
                <c:pt idx="0">
                  <c:v>FPRM5559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rates'!$B$20:$CE$20</c:f>
              <c:numCache>
                <c:formatCode>General</c:formatCode>
                <c:ptCount val="82"/>
                <c:pt idx="0">
                  <c:v>81.676930364756046</c:v>
                </c:pt>
                <c:pt idx="1">
                  <c:v>82.350774613844052</c:v>
                </c:pt>
                <c:pt idx="2">
                  <c:v>82.261902064308529</c:v>
                </c:pt>
                <c:pt idx="3">
                  <c:v>81.063399280575524</c:v>
                </c:pt>
                <c:pt idx="4">
                  <c:v>78.733223346858708</c:v>
                </c:pt>
                <c:pt idx="5">
                  <c:v>78.642162352062869</c:v>
                </c:pt>
                <c:pt idx="6">
                  <c:v>76.848574344719779</c:v>
                </c:pt>
                <c:pt idx="7">
                  <c:v>77.799428422966997</c:v>
                </c:pt>
                <c:pt idx="8">
                  <c:v>76.542402441683009</c:v>
                </c:pt>
                <c:pt idx="9">
                  <c:v>75.121487895387887</c:v>
                </c:pt>
                <c:pt idx="10">
                  <c:v>74.005364327223973</c:v>
                </c:pt>
                <c:pt idx="11">
                  <c:v>74.972877678329269</c:v>
                </c:pt>
                <c:pt idx="12">
                  <c:v>75.171365018838799</c:v>
                </c:pt>
                <c:pt idx="13">
                  <c:v>72.911233024552558</c:v>
                </c:pt>
                <c:pt idx="14">
                  <c:v>72.525465865839422</c:v>
                </c:pt>
                <c:pt idx="15">
                  <c:v>72.605462238748558</c:v>
                </c:pt>
                <c:pt idx="16">
                  <c:v>73.554610517581153</c:v>
                </c:pt>
                <c:pt idx="17">
                  <c:v>73.015265638216462</c:v>
                </c:pt>
                <c:pt idx="18">
                  <c:v>73.196822112475374</c:v>
                </c:pt>
                <c:pt idx="19">
                  <c:v>72.498437411216543</c:v>
                </c:pt>
                <c:pt idx="20">
                  <c:v>73.126205817043427</c:v>
                </c:pt>
                <c:pt idx="21">
                  <c:v>72.309907034827248</c:v>
                </c:pt>
                <c:pt idx="22">
                  <c:v>72.300267029340048</c:v>
                </c:pt>
                <c:pt idx="23">
                  <c:v>71.914328148206053</c:v>
                </c:pt>
                <c:pt idx="24">
                  <c:v>73.486993647207271</c:v>
                </c:pt>
                <c:pt idx="25">
                  <c:v>73.776562171260252</c:v>
                </c:pt>
                <c:pt idx="26">
                  <c:v>74.714002336893031</c:v>
                </c:pt>
                <c:pt idx="27">
                  <c:v>75.778560457602879</c:v>
                </c:pt>
                <c:pt idx="28">
                  <c:v>76.787005984086278</c:v>
                </c:pt>
                <c:pt idx="29">
                  <c:v>77.217347969206955</c:v>
                </c:pt>
                <c:pt idx="30">
                  <c:v>76.867432393891448</c:v>
                </c:pt>
                <c:pt idx="31">
                  <c:v>79.056693175560596</c:v>
                </c:pt>
                <c:pt idx="32">
                  <c:v>81.139283597896934</c:v>
                </c:pt>
                <c:pt idx="33">
                  <c:v>79.930911522175165</c:v>
                </c:pt>
                <c:pt idx="34">
                  <c:v>80.539520155888439</c:v>
                </c:pt>
                <c:pt idx="35">
                  <c:v>81.701461450138453</c:v>
                </c:pt>
                <c:pt idx="36">
                  <c:v>82.377749139822669</c:v>
                </c:pt>
                <c:pt idx="37">
                  <c:v>82.960199417761402</c:v>
                </c:pt>
                <c:pt idx="38">
                  <c:v>83.443640781194432</c:v>
                </c:pt>
                <c:pt idx="39">
                  <c:v>83.831858210531635</c:v>
                </c:pt>
                <c:pt idx="40">
                  <c:v>84.13494224470395</c:v>
                </c:pt>
                <c:pt idx="41">
                  <c:v>84.36616427408228</c:v>
                </c:pt>
                <c:pt idx="42">
                  <c:v>84.539371576759166</c:v>
                </c:pt>
                <c:pt idx="43">
                  <c:v>84.667309095886623</c:v>
                </c:pt>
                <c:pt idx="44">
                  <c:v>84.760812380673059</c:v>
                </c:pt>
                <c:pt idx="45">
                  <c:v>84.828614126089718</c:v>
                </c:pt>
                <c:pt idx="46">
                  <c:v>84.877496391356772</c:v>
                </c:pt>
                <c:pt idx="47">
                  <c:v>84.912591164217076</c:v>
                </c:pt>
                <c:pt idx="48">
                  <c:v>84.937711178546053</c:v>
                </c:pt>
                <c:pt idx="49">
                  <c:v>84.955652448401338</c:v>
                </c:pt>
                <c:pt idx="50">
                  <c:v>84.968446560789843</c:v>
                </c:pt>
                <c:pt idx="51">
                  <c:v>84.977560032469782</c:v>
                </c:pt>
                <c:pt idx="52">
                  <c:v>84.984046567400995</c:v>
                </c:pt>
                <c:pt idx="53">
                  <c:v>84.988660763200158</c:v>
                </c:pt>
                <c:pt idx="54">
                  <c:v>84.991941749366347</c:v>
                </c:pt>
                <c:pt idx="55">
                  <c:v>84.994274070580161</c:v>
                </c:pt>
                <c:pt idx="56">
                  <c:v>84.995931686271092</c:v>
                </c:pt>
                <c:pt idx="57">
                  <c:v>84.997109608010391</c:v>
                </c:pt>
                <c:pt idx="58">
                  <c:v>84.997946567272422</c:v>
                </c:pt>
                <c:pt idx="59">
                  <c:v>84.998541215917015</c:v>
                </c:pt>
                <c:pt idx="60">
                  <c:v>84.998963684067192</c:v>
                </c:pt>
                <c:pt idx="61">
                  <c:v>84.99926381549497</c:v>
                </c:pt>
                <c:pt idx="62">
                  <c:v>84.99947703040948</c:v>
                </c:pt>
                <c:pt idx="63">
                  <c:v>84.999628496561286</c:v>
                </c:pt>
                <c:pt idx="64">
                  <c:v>84.999736095466346</c:v>
                </c:pt>
                <c:pt idx="65">
                  <c:v>84.999812531127546</c:v>
                </c:pt>
                <c:pt idx="66">
                  <c:v>84.999866828810752</c:v>
                </c:pt>
                <c:pt idx="67">
                  <c:v>84.99990540013151</c:v>
                </c:pt>
                <c:pt idx="68">
                  <c:v>84.999932799859835</c:v>
                </c:pt>
                <c:pt idx="69">
                  <c:v>84.99995226362978</c:v>
                </c:pt>
                <c:pt idx="70">
                  <c:v>84.999966089960139</c:v>
                </c:pt>
                <c:pt idx="71">
                  <c:v>84.999975911653507</c:v>
                </c:pt>
                <c:pt idx="72">
                  <c:v>84.999982888600783</c:v>
                </c:pt>
                <c:pt idx="73">
                  <c:v>84.999987844748517</c:v>
                </c:pt>
                <c:pt idx="74">
                  <c:v>84.999991365398586</c:v>
                </c:pt>
                <c:pt idx="75">
                  <c:v>84.999993866327472</c:v>
                </c:pt>
                <c:pt idx="76">
                  <c:v>84.999995642886859</c:v>
                </c:pt>
                <c:pt idx="77">
                  <c:v>84.999996904883062</c:v>
                </c:pt>
                <c:pt idx="78">
                  <c:v>84.999997801354226</c:v>
                </c:pt>
                <c:pt idx="79">
                  <c:v>84.999998438171104</c:v>
                </c:pt>
                <c:pt idx="80">
                  <c:v>84.999998890540027</c:v>
                </c:pt>
                <c:pt idx="81">
                  <c:v>84.9999992118846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44448"/>
        <c:axId val="137626752"/>
      </c:lineChart>
      <c:catAx>
        <c:axId val="137944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7626752"/>
        <c:crosses val="autoZero"/>
        <c:auto val="1"/>
        <c:lblAlgn val="ctr"/>
        <c:lblOffset val="100"/>
        <c:tickLblSkip val="25"/>
        <c:tickMarkSkip val="5"/>
        <c:noMultiLvlLbl val="0"/>
      </c:catAx>
      <c:valAx>
        <c:axId val="137626752"/>
        <c:scaling>
          <c:orientation val="minMax"/>
          <c:max val="100"/>
          <c:min val="2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ysDot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37944448"/>
        <c:crosses val="autoZero"/>
        <c:crossBetween val="between"/>
        <c:majorUnit val="2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35864197530864"/>
          <c:y val="3.8226543209876541E-2"/>
          <c:w val="0.75554833747521766"/>
          <c:h val="0.83855103810094112"/>
        </c:manualLayout>
      </c:layout>
      <c:lineChart>
        <c:grouping val="standard"/>
        <c:varyColors val="0"/>
        <c:ser>
          <c:idx val="0"/>
          <c:order val="0"/>
          <c:tx>
            <c:strRef>
              <c:f>'Fig 3.15 Participation rates'!$A$21</c:f>
              <c:strCache>
                <c:ptCount val="1"/>
                <c:pt idx="0">
                  <c:v>FPRF6064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rates'!$B$21:$CE$21</c:f>
              <c:numCache>
                <c:formatCode>General</c:formatCode>
                <c:ptCount val="82"/>
                <c:pt idx="0">
                  <c:v>13.053581191908147</c:v>
                </c:pt>
                <c:pt idx="1">
                  <c:v>12.7788217991666</c:v>
                </c:pt>
                <c:pt idx="2">
                  <c:v>12.486111845934079</c:v>
                </c:pt>
                <c:pt idx="3">
                  <c:v>11.598562288103187</c:v>
                </c:pt>
                <c:pt idx="4">
                  <c:v>11.281848901166661</c:v>
                </c:pt>
                <c:pt idx="5">
                  <c:v>11.79832813355879</c:v>
                </c:pt>
                <c:pt idx="6">
                  <c:v>12.000831946755408</c:v>
                </c:pt>
                <c:pt idx="7">
                  <c:v>11.948424721507166</c:v>
                </c:pt>
                <c:pt idx="8">
                  <c:v>13.101731356795293</c:v>
                </c:pt>
                <c:pt idx="9">
                  <c:v>12.915395910990627</c:v>
                </c:pt>
                <c:pt idx="10">
                  <c:v>14.858740501905254</c:v>
                </c:pt>
                <c:pt idx="11">
                  <c:v>15.148040736494234</c:v>
                </c:pt>
                <c:pt idx="12">
                  <c:v>15.897989961059716</c:v>
                </c:pt>
                <c:pt idx="13">
                  <c:v>14.885314336275158</c:v>
                </c:pt>
                <c:pt idx="14">
                  <c:v>14.438490321984574</c:v>
                </c:pt>
                <c:pt idx="15">
                  <c:v>15.79330593071051</c:v>
                </c:pt>
                <c:pt idx="16">
                  <c:v>15.976498237367803</c:v>
                </c:pt>
                <c:pt idx="17">
                  <c:v>17.540007008527041</c:v>
                </c:pt>
                <c:pt idx="18">
                  <c:v>18.282606179840297</c:v>
                </c:pt>
                <c:pt idx="19">
                  <c:v>19.103344846391565</c:v>
                </c:pt>
                <c:pt idx="20">
                  <c:v>18.419711506503287</c:v>
                </c:pt>
                <c:pt idx="21">
                  <c:v>20.323886639676115</c:v>
                </c:pt>
                <c:pt idx="22">
                  <c:v>21.750909993381867</c:v>
                </c:pt>
                <c:pt idx="23">
                  <c:v>23.736175346873114</c:v>
                </c:pt>
                <c:pt idx="24">
                  <c:v>25.846677890450646</c:v>
                </c:pt>
                <c:pt idx="25">
                  <c:v>27.777777777777779</c:v>
                </c:pt>
                <c:pt idx="26">
                  <c:v>30.932831771982492</c:v>
                </c:pt>
                <c:pt idx="27">
                  <c:v>32.151606113928857</c:v>
                </c:pt>
                <c:pt idx="28">
                  <c:v>34.289420348601539</c:v>
                </c:pt>
                <c:pt idx="29">
                  <c:v>37.216012635159764</c:v>
                </c:pt>
                <c:pt idx="30">
                  <c:v>39.340391941020556</c:v>
                </c:pt>
                <c:pt idx="31">
                  <c:v>41.863189456802182</c:v>
                </c:pt>
                <c:pt idx="32">
                  <c:v>43.590157755882188</c:v>
                </c:pt>
                <c:pt idx="33">
                  <c:v>44.110209323571084</c:v>
                </c:pt>
                <c:pt idx="34">
                  <c:v>45.255101372160986</c:v>
                </c:pt>
                <c:pt idx="35">
                  <c:v>48.182142284268075</c:v>
                </c:pt>
                <c:pt idx="36">
                  <c:v>49.685538886862879</c:v>
                </c:pt>
                <c:pt idx="37">
                  <c:v>51.023254398100789</c:v>
                </c:pt>
                <c:pt idx="38">
                  <c:v>52.198666413962179</c:v>
                </c:pt>
                <c:pt idx="39">
                  <c:v>53.219989407860993</c:v>
                </c:pt>
                <c:pt idx="40">
                  <c:v>54.098767987357043</c:v>
                </c:pt>
                <c:pt idx="41">
                  <c:v>54.848496579022751</c:v>
                </c:pt>
                <c:pt idx="42">
                  <c:v>55.483473345035826</c:v>
                </c:pt>
                <c:pt idx="43">
                  <c:v>56.017927952715908</c:v>
                </c:pt>
                <c:pt idx="44">
                  <c:v>56.465414305730889</c:v>
                </c:pt>
                <c:pt idx="45">
                  <c:v>56.838431478271701</c:v>
                </c:pt>
                <c:pt idx="46">
                  <c:v>57.148224873857913</c:v>
                </c:pt>
                <c:pt idx="47">
                  <c:v>57.404719516042647</c:v>
                </c:pt>
                <c:pt idx="48">
                  <c:v>57.616543345401205</c:v>
                </c:pt>
                <c:pt idx="49">
                  <c:v>57.791106770021415</c:v>
                </c:pt>
                <c:pt idx="50">
                  <c:v>57.934713220370817</c:v>
                </c:pt>
                <c:pt idx="51">
                  <c:v>58.052682924679743</c:v>
                </c:pt>
                <c:pt idx="52">
                  <c:v>58.149478114966747</c:v>
                </c:pt>
                <c:pt idx="53">
                  <c:v>58.228822386466341</c:v>
                </c:pt>
                <c:pt idx="54">
                  <c:v>58.29381015683154</c:v>
                </c:pt>
                <c:pt idx="55">
                  <c:v>58.347004365849742</c:v>
                </c:pt>
                <c:pt idx="56">
                  <c:v>58.39052197657211</c:v>
                </c:pt>
                <c:pt idx="57">
                  <c:v>58.426107703065931</c:v>
                </c:pt>
                <c:pt idx="58">
                  <c:v>58.455196871039902</c:v>
                </c:pt>
                <c:pt idx="59">
                  <c:v>58.47896854455108</c:v>
                </c:pt>
                <c:pt idx="60">
                  <c:v>58.498390117649599</c:v>
                </c:pt>
                <c:pt idx="61">
                  <c:v>58.514254538510372</c:v>
                </c:pt>
                <c:pt idx="62">
                  <c:v>58.527211248569401</c:v>
                </c:pt>
                <c:pt idx="63">
                  <c:v>58.537791808527693</c:v>
                </c:pt>
                <c:pt idx="64">
                  <c:v>58.546431064382332</c:v>
                </c:pt>
                <c:pt idx="65">
                  <c:v>58.553484590351545</c:v>
                </c:pt>
                <c:pt idx="66">
                  <c:v>58.55924303743938</c:v>
                </c:pt>
                <c:pt idx="67">
                  <c:v>58.563943919191864</c:v>
                </c:pt>
                <c:pt idx="68">
                  <c:v>58.567781280827568</c:v>
                </c:pt>
                <c:pt idx="69">
                  <c:v>58.570913624178559</c:v>
                </c:pt>
                <c:pt idx="70">
                  <c:v>58.57347039795264</c:v>
                </c:pt>
                <c:pt idx="71">
                  <c:v>58.57555730963476</c:v>
                </c:pt>
                <c:pt idx="72">
                  <c:v>58.577260670700461</c:v>
                </c:pt>
                <c:pt idx="73">
                  <c:v>58.578650949554699</c:v>
                </c:pt>
                <c:pt idx="74">
                  <c:v>58.579785675648367</c:v>
                </c:pt>
                <c:pt idx="75">
                  <c:v>58.580711812587879</c:v>
                </c:pt>
                <c:pt idx="76">
                  <c:v>58.58146769688517</c:v>
                </c:pt>
                <c:pt idx="77">
                  <c:v>58.582084621553577</c:v>
                </c:pt>
                <c:pt idx="78">
                  <c:v>58.582588129411526</c:v>
                </c:pt>
                <c:pt idx="79">
                  <c:v>58.582999069176566</c:v>
                </c:pt>
                <c:pt idx="80">
                  <c:v>58.583334457769624</c:v>
                </c:pt>
                <c:pt idx="81">
                  <c:v>58.583608184330579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3.15 Participation rates'!$A$22</c:f>
              <c:strCache>
                <c:ptCount val="1"/>
                <c:pt idx="0">
                  <c:v>FPRM6064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rates'!$B$22:$CE$22</c:f>
              <c:numCache>
                <c:formatCode>General</c:formatCode>
                <c:ptCount val="82"/>
                <c:pt idx="0">
                  <c:v>56.727887725128333</c:v>
                </c:pt>
                <c:pt idx="1">
                  <c:v>53.328788238083945</c:v>
                </c:pt>
                <c:pt idx="2">
                  <c:v>49.994213297841569</c:v>
                </c:pt>
                <c:pt idx="3">
                  <c:v>49.39366061721168</c:v>
                </c:pt>
                <c:pt idx="4">
                  <c:v>47.159075731267535</c:v>
                </c:pt>
                <c:pt idx="5">
                  <c:v>44.110077716906609</c:v>
                </c:pt>
                <c:pt idx="6">
                  <c:v>43.580394939682385</c:v>
                </c:pt>
                <c:pt idx="7">
                  <c:v>44.630254312304125</c:v>
                </c:pt>
                <c:pt idx="8">
                  <c:v>45.770745395807296</c:v>
                </c:pt>
                <c:pt idx="9">
                  <c:v>47.40179508101177</c:v>
                </c:pt>
                <c:pt idx="10">
                  <c:v>49.055127172286795</c:v>
                </c:pt>
                <c:pt idx="11">
                  <c:v>49.910151718490546</c:v>
                </c:pt>
                <c:pt idx="12">
                  <c:v>50.666061500056735</c:v>
                </c:pt>
                <c:pt idx="13">
                  <c:v>50.234559143229816</c:v>
                </c:pt>
                <c:pt idx="14">
                  <c:v>48.526367210216577</c:v>
                </c:pt>
                <c:pt idx="15">
                  <c:v>49.060212514757964</c:v>
                </c:pt>
                <c:pt idx="16">
                  <c:v>47.733838503433574</c:v>
                </c:pt>
                <c:pt idx="17">
                  <c:v>46.569597587409298</c:v>
                </c:pt>
                <c:pt idx="18">
                  <c:v>45.399216490998981</c:v>
                </c:pt>
                <c:pt idx="19">
                  <c:v>45.772974455056428</c:v>
                </c:pt>
                <c:pt idx="20">
                  <c:v>45.813912194255778</c:v>
                </c:pt>
                <c:pt idx="21">
                  <c:v>46.565160306636741</c:v>
                </c:pt>
                <c:pt idx="22">
                  <c:v>47.007272430135636</c:v>
                </c:pt>
                <c:pt idx="23">
                  <c:v>48.100538741879255</c:v>
                </c:pt>
                <c:pt idx="24">
                  <c:v>48.797595190380761</c:v>
                </c:pt>
                <c:pt idx="25">
                  <c:v>50.915600641479877</c:v>
                </c:pt>
                <c:pt idx="26">
                  <c:v>52.954765230471693</c:v>
                </c:pt>
                <c:pt idx="27">
                  <c:v>55.266495287060849</c:v>
                </c:pt>
                <c:pt idx="28">
                  <c:v>56.644169599896657</c:v>
                </c:pt>
                <c:pt idx="29">
                  <c:v>56.186520328654154</c:v>
                </c:pt>
                <c:pt idx="30">
                  <c:v>59.422391045901357</c:v>
                </c:pt>
                <c:pt idx="31">
                  <c:v>60.417981625639939</c:v>
                </c:pt>
                <c:pt idx="32">
                  <c:v>61.888140492487253</c:v>
                </c:pt>
                <c:pt idx="33">
                  <c:v>61.843561843561844</c:v>
                </c:pt>
                <c:pt idx="34">
                  <c:v>63.196002310492595</c:v>
                </c:pt>
                <c:pt idx="35">
                  <c:v>65.011783421423374</c:v>
                </c:pt>
                <c:pt idx="36">
                  <c:v>66.168524275279623</c:v>
                </c:pt>
                <c:pt idx="37">
                  <c:v>67.227734535405574</c:v>
                </c:pt>
                <c:pt idx="38">
                  <c:v>68.188355246195826</c:v>
                </c:pt>
                <c:pt idx="39">
                  <c:v>69.052241690861635</c:v>
                </c:pt>
                <c:pt idx="40">
                  <c:v>69.823425126794774</c:v>
                </c:pt>
                <c:pt idx="41">
                  <c:v>70.507443870344915</c:v>
                </c:pt>
                <c:pt idx="42">
                  <c:v>71.110773466888176</c:v>
                </c:pt>
                <c:pt idx="43">
                  <c:v>71.640365997651273</c:v>
                </c:pt>
                <c:pt idx="44">
                  <c:v>72.103295308024528</c:v>
                </c:pt>
                <c:pt idx="45">
                  <c:v>72.506497152502746</c:v>
                </c:pt>
                <c:pt idx="46">
                  <c:v>72.856589603738641</c:v>
                </c:pt>
                <c:pt idx="47">
                  <c:v>73.159758248599431</c:v>
                </c:pt>
                <c:pt idx="48">
                  <c:v>73.421691591305276</c:v>
                </c:pt>
                <c:pt idx="49">
                  <c:v>73.647553880466489</c:v>
                </c:pt>
                <c:pt idx="50">
                  <c:v>73.841984713710247</c:v>
                </c:pt>
                <c:pt idx="51">
                  <c:v>74.009116904228051</c:v>
                </c:pt>
                <c:pt idx="52">
                  <c:v>74.152606027749599</c:v>
                </c:pt>
                <c:pt idx="53">
                  <c:v>74.275666721284765</c:v>
                </c:pt>
                <c:pt idx="54">
                  <c:v>74.381112157095359</c:v>
                </c:pt>
                <c:pt idx="55">
                  <c:v>74.471394184297864</c:v>
                </c:pt>
                <c:pt idx="56">
                  <c:v>74.548642451596962</c:v>
                </c:pt>
                <c:pt idx="57">
                  <c:v>74.614701439237848</c:v>
                </c:pt>
                <c:pt idx="58">
                  <c:v>74.671164776859911</c:v>
                </c:pt>
                <c:pt idx="59">
                  <c:v>74.719406542863837</c:v>
                </c:pt>
                <c:pt idx="60">
                  <c:v>74.760609460931121</c:v>
                </c:pt>
                <c:pt idx="61">
                  <c:v>74.795790055526638</c:v>
                </c:pt>
                <c:pt idx="62">
                  <c:v>74.825820920396751</c:v>
                </c:pt>
                <c:pt idx="63">
                  <c:v>74.851450307566026</c:v>
                </c:pt>
                <c:pt idx="64">
                  <c:v>74.873319270735408</c:v>
                </c:pt>
                <c:pt idx="65">
                  <c:v>74.891976604931571</c:v>
                </c:pt>
                <c:pt idx="66">
                  <c:v>74.907891820064791</c:v>
                </c:pt>
                <c:pt idx="67">
                  <c:v>74.92146637427031</c:v>
                </c:pt>
                <c:pt idx="68">
                  <c:v>74.933043376748159</c:v>
                </c:pt>
                <c:pt idx="69">
                  <c:v>74.942915951500552</c:v>
                </c:pt>
                <c:pt idx="70">
                  <c:v>74.95133443439552</c:v>
                </c:pt>
                <c:pt idx="71">
                  <c:v>74.958512557338679</c:v>
                </c:pt>
                <c:pt idx="72">
                  <c:v>74.964632755616094</c:v>
                </c:pt>
                <c:pt idx="73">
                  <c:v>74.969850718030244</c:v>
                </c:pt>
                <c:pt idx="74">
                  <c:v>74.974299284453636</c:v>
                </c:pt>
                <c:pt idx="75">
                  <c:v>74.978091781924036</c:v>
                </c:pt>
                <c:pt idx="76">
                  <c:v>74.981324878369435</c:v>
                </c:pt>
                <c:pt idx="77">
                  <c:v>74.984081022409711</c:v>
                </c:pt>
                <c:pt idx="78">
                  <c:v>74.986430528329791</c:v>
                </c:pt>
                <c:pt idx="79">
                  <c:v>74.988433357143776</c:v>
                </c:pt>
                <c:pt idx="80">
                  <c:v>74.990140637551008</c:v>
                </c:pt>
                <c:pt idx="81">
                  <c:v>74.991595964410038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666560"/>
        <c:axId val="137668096"/>
      </c:lineChart>
      <c:catAx>
        <c:axId val="137666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7668096"/>
        <c:crosses val="autoZero"/>
        <c:auto val="1"/>
        <c:lblAlgn val="ctr"/>
        <c:lblOffset val="100"/>
        <c:tickLblSkip val="25"/>
        <c:tickMarkSkip val="5"/>
        <c:noMultiLvlLbl val="0"/>
      </c:catAx>
      <c:valAx>
        <c:axId val="137668096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ysDot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37666560"/>
        <c:crosses val="autoZero"/>
        <c:crossBetween val="between"/>
        <c:majorUnit val="2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35864197530864"/>
          <c:y val="3.8226543209876541E-2"/>
          <c:w val="0.75554833747521766"/>
          <c:h val="0.83855103810094112"/>
        </c:manualLayout>
      </c:layout>
      <c:lineChart>
        <c:grouping val="standard"/>
        <c:varyColors val="0"/>
        <c:ser>
          <c:idx val="0"/>
          <c:order val="0"/>
          <c:tx>
            <c:strRef>
              <c:f>'Fig 3.15 Participation rates'!$A$23</c:f>
              <c:strCache>
                <c:ptCount val="1"/>
                <c:pt idx="0">
                  <c:v>FPRF6569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rates'!$B$23:$CE$23</c:f>
              <c:numCache>
                <c:formatCode>General</c:formatCode>
                <c:ptCount val="82"/>
                <c:pt idx="0">
                  <c:v>4.9456655964435656</c:v>
                </c:pt>
                <c:pt idx="1">
                  <c:v>5.1148444284730328</c:v>
                </c:pt>
                <c:pt idx="2">
                  <c:v>4.9189474920709504</c:v>
                </c:pt>
                <c:pt idx="3">
                  <c:v>4.7983310152990271</c:v>
                </c:pt>
                <c:pt idx="4">
                  <c:v>4.2058756024787698</c:v>
                </c:pt>
                <c:pt idx="5">
                  <c:v>4.1331571691176476</c:v>
                </c:pt>
                <c:pt idx="6">
                  <c:v>4.362906693421241</c:v>
                </c:pt>
                <c:pt idx="7">
                  <c:v>4.8252586952277348</c:v>
                </c:pt>
                <c:pt idx="8">
                  <c:v>4.8086727848440933</c:v>
                </c:pt>
                <c:pt idx="9">
                  <c:v>5.2329472329472324</c:v>
                </c:pt>
                <c:pt idx="10">
                  <c:v>4.6550701719707464</c:v>
                </c:pt>
                <c:pt idx="11">
                  <c:v>4.575683099609658</c:v>
                </c:pt>
                <c:pt idx="12">
                  <c:v>5.36216010286204</c:v>
                </c:pt>
                <c:pt idx="13">
                  <c:v>5.4158973630639577</c:v>
                </c:pt>
                <c:pt idx="14">
                  <c:v>4.4640967142554748</c:v>
                </c:pt>
                <c:pt idx="15">
                  <c:v>5.9705338111634223</c:v>
                </c:pt>
                <c:pt idx="16">
                  <c:v>5.4328175991360093</c:v>
                </c:pt>
                <c:pt idx="17">
                  <c:v>5.8454231230454514</c:v>
                </c:pt>
                <c:pt idx="18">
                  <c:v>6.2522127026835657</c:v>
                </c:pt>
                <c:pt idx="19">
                  <c:v>6.8521871724006491</c:v>
                </c:pt>
                <c:pt idx="20">
                  <c:v>7.031193718031842</c:v>
                </c:pt>
                <c:pt idx="21">
                  <c:v>8.2085413200221851</c:v>
                </c:pt>
                <c:pt idx="22">
                  <c:v>7.9623431969758993</c:v>
                </c:pt>
                <c:pt idx="23">
                  <c:v>8.6166401746103283</c:v>
                </c:pt>
                <c:pt idx="24">
                  <c:v>8.9260905807168651</c:v>
                </c:pt>
                <c:pt idx="25">
                  <c:v>8.2269216043960984</c:v>
                </c:pt>
                <c:pt idx="26">
                  <c:v>10.321973839625528</c:v>
                </c:pt>
                <c:pt idx="27">
                  <c:v>11.375599360681937</c:v>
                </c:pt>
                <c:pt idx="28">
                  <c:v>11.416196949602121</c:v>
                </c:pt>
                <c:pt idx="29">
                  <c:v>13.877608459651803</c:v>
                </c:pt>
                <c:pt idx="30">
                  <c:v>14.982078853046593</c:v>
                </c:pt>
                <c:pt idx="31">
                  <c:v>17.198857736240914</c:v>
                </c:pt>
                <c:pt idx="32">
                  <c:v>17.699867197875164</c:v>
                </c:pt>
                <c:pt idx="33">
                  <c:v>19.124274524803351</c:v>
                </c:pt>
                <c:pt idx="34">
                  <c:v>20.063783447417553</c:v>
                </c:pt>
                <c:pt idx="35">
                  <c:v>21.175897526793904</c:v>
                </c:pt>
                <c:pt idx="36">
                  <c:v>22.466561080979925</c:v>
                </c:pt>
                <c:pt idx="37">
                  <c:v>23.720067342352877</c:v>
                </c:pt>
                <c:pt idx="38">
                  <c:v>24.920286144631653</c:v>
                </c:pt>
                <c:pt idx="39">
                  <c:v>26.053832918350118</c:v>
                </c:pt>
                <c:pt idx="40">
                  <c:v>27.11055628010849</c:v>
                </c:pt>
                <c:pt idx="41">
                  <c:v>28.083709623069343</c:v>
                </c:pt>
                <c:pt idx="42">
                  <c:v>28.969834956118657</c:v>
                </c:pt>
                <c:pt idx="43">
                  <c:v>29.768422277446671</c:v>
                </c:pt>
                <c:pt idx="44">
                  <c:v>30.481424281654967</c:v>
                </c:pt>
                <c:pt idx="45">
                  <c:v>31.112705488299181</c:v>
                </c:pt>
                <c:pt idx="46">
                  <c:v>31.667491996177187</c:v>
                </c:pt>
                <c:pt idx="47">
                  <c:v>32.151869213920783</c:v>
                </c:pt>
                <c:pt idx="48">
                  <c:v>32.572355427272093</c:v>
                </c:pt>
                <c:pt idx="49">
                  <c:v>32.935562422588944</c:v>
                </c:pt>
                <c:pt idx="50">
                  <c:v>33.247942168371594</c:v>
                </c:pt>
                <c:pt idx="51">
                  <c:v>33.51561088571048</c:v>
                </c:pt>
                <c:pt idx="52">
                  <c:v>33.744237997879836</c:v>
                </c:pt>
                <c:pt idx="53">
                  <c:v>33.938986401602513</c:v>
                </c:pt>
                <c:pt idx="54">
                  <c:v>34.10449123081672</c:v>
                </c:pt>
                <c:pt idx="55">
                  <c:v>34.244865961251087</c:v>
                </c:pt>
                <c:pt idx="56">
                  <c:v>34.363726742095693</c:v>
                </c:pt>
                <c:pt idx="57">
                  <c:v>34.464227868497623</c:v>
                </c:pt>
                <c:pt idx="58">
                  <c:v>34.54910312335037</c:v>
                </c:pt>
                <c:pt idx="59">
                  <c:v>34.62070923321216</c:v>
                </c:pt>
                <c:pt idx="60">
                  <c:v>34.681068887595956</c:v>
                </c:pt>
                <c:pt idx="61">
                  <c:v>34.731911689035208</c:v>
                </c:pt>
                <c:pt idx="62">
                  <c:v>34.774712076375245</c:v>
                </c:pt>
                <c:pt idx="63">
                  <c:v>34.810723742978716</c:v>
                </c:pt>
                <c:pt idx="64">
                  <c:v>34.841010399284293</c:v>
                </c:pt>
                <c:pt idx="65">
                  <c:v>34.866472943526503</c:v>
                </c:pt>
                <c:pt idx="66">
                  <c:v>34.887873236388451</c:v>
                </c:pt>
                <c:pt idx="67">
                  <c:v>34.905854749113729</c:v>
                </c:pt>
                <c:pt idx="68">
                  <c:v>34.92096038845277</c:v>
                </c:pt>
                <c:pt idx="69">
                  <c:v>34.933647809255945</c:v>
                </c:pt>
                <c:pt idx="70">
                  <c:v>34.944302516255945</c:v>
                </c:pt>
                <c:pt idx="71">
                  <c:v>34.953249037431767</c:v>
                </c:pt>
                <c:pt idx="72">
                  <c:v>34.960760426996529</c:v>
                </c:pt>
                <c:pt idx="73">
                  <c:v>34.967066329625389</c:v>
                </c:pt>
                <c:pt idx="74">
                  <c:v>34.972359811045642</c:v>
                </c:pt>
                <c:pt idx="75">
                  <c:v>34.976803134780248</c:v>
                </c:pt>
                <c:pt idx="76">
                  <c:v>34.98053264136243</c:v>
                </c:pt>
                <c:pt idx="77">
                  <c:v>34.983662865059266</c:v>
                </c:pt>
                <c:pt idx="78">
                  <c:v>34.986290004159997</c:v>
                </c:pt>
                <c:pt idx="79">
                  <c:v>34.988494844154808</c:v>
                </c:pt>
                <c:pt idx="80">
                  <c:v>34.990345218524304</c:v>
                </c:pt>
                <c:pt idx="81">
                  <c:v>34.991898079200638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3.15 Participation rates'!$A$24</c:f>
              <c:strCache>
                <c:ptCount val="1"/>
                <c:pt idx="0">
                  <c:v>FPRM6569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rates'!$B$24:$CE$24</c:f>
              <c:numCache>
                <c:formatCode>General</c:formatCode>
                <c:ptCount val="82"/>
                <c:pt idx="0">
                  <c:v>17.370775347912524</c:v>
                </c:pt>
                <c:pt idx="1">
                  <c:v>17.27282111275505</c:v>
                </c:pt>
                <c:pt idx="2">
                  <c:v>16.91129546904914</c:v>
                </c:pt>
                <c:pt idx="3">
                  <c:v>14.96684350132626</c:v>
                </c:pt>
                <c:pt idx="4">
                  <c:v>14.849187935034806</c:v>
                </c:pt>
                <c:pt idx="5">
                  <c:v>14.590142066297606</c:v>
                </c:pt>
                <c:pt idx="6">
                  <c:v>13.347457627118645</c:v>
                </c:pt>
                <c:pt idx="7">
                  <c:v>14.301718895041773</c:v>
                </c:pt>
                <c:pt idx="8">
                  <c:v>13.477039570102589</c:v>
                </c:pt>
                <c:pt idx="9">
                  <c:v>13.367474612273403</c:v>
                </c:pt>
                <c:pt idx="10">
                  <c:v>13.599933442413823</c:v>
                </c:pt>
                <c:pt idx="11">
                  <c:v>14.054532767967368</c:v>
                </c:pt>
                <c:pt idx="12">
                  <c:v>14.28684065284239</c:v>
                </c:pt>
                <c:pt idx="13">
                  <c:v>15.24741230221213</c:v>
                </c:pt>
                <c:pt idx="14">
                  <c:v>13.973166641256288</c:v>
                </c:pt>
                <c:pt idx="15">
                  <c:v>15.589372708553062</c:v>
                </c:pt>
                <c:pt idx="16">
                  <c:v>16.756433273488931</c:v>
                </c:pt>
                <c:pt idx="17">
                  <c:v>16.651794566726153</c:v>
                </c:pt>
                <c:pt idx="18">
                  <c:v>17.631194794269739</c:v>
                </c:pt>
                <c:pt idx="19">
                  <c:v>18.203780727752733</c:v>
                </c:pt>
                <c:pt idx="20">
                  <c:v>17.276096974554196</c:v>
                </c:pt>
                <c:pt idx="21">
                  <c:v>18.624039255939714</c:v>
                </c:pt>
                <c:pt idx="22">
                  <c:v>18.543839512949749</c:v>
                </c:pt>
                <c:pt idx="23">
                  <c:v>20.078354554358473</c:v>
                </c:pt>
                <c:pt idx="24">
                  <c:v>19.858308286818378</c:v>
                </c:pt>
                <c:pt idx="25">
                  <c:v>20.672954371654345</c:v>
                </c:pt>
                <c:pt idx="26">
                  <c:v>22.256891442937953</c:v>
                </c:pt>
                <c:pt idx="27">
                  <c:v>24.641158762706684</c:v>
                </c:pt>
                <c:pt idx="28">
                  <c:v>26.583511573240713</c:v>
                </c:pt>
                <c:pt idx="29">
                  <c:v>28.387692307692308</c:v>
                </c:pt>
                <c:pt idx="30">
                  <c:v>30.252731835516826</c:v>
                </c:pt>
                <c:pt idx="31">
                  <c:v>31.738283097765414</c:v>
                </c:pt>
                <c:pt idx="32">
                  <c:v>32.39266240566208</c:v>
                </c:pt>
                <c:pt idx="33">
                  <c:v>34.002339260590233</c:v>
                </c:pt>
                <c:pt idx="34">
                  <c:v>33.541091762616176</c:v>
                </c:pt>
                <c:pt idx="35">
                  <c:v>35.863808327080051</c:v>
                </c:pt>
                <c:pt idx="36">
                  <c:v>36.786147353009014</c:v>
                </c:pt>
                <c:pt idx="37">
                  <c:v>37.54455582831671</c:v>
                </c:pt>
                <c:pt idx="38">
                  <c:v>38.152326225191516</c:v>
                </c:pt>
                <c:pt idx="39">
                  <c:v>38.629000006665279</c:v>
                </c:pt>
                <c:pt idx="40">
                  <c:v>38.996375997509752</c:v>
                </c:pt>
                <c:pt idx="41">
                  <c:v>39.27562516351108</c:v>
                </c:pt>
                <c:pt idx="42">
                  <c:v>39.485621942807512</c:v>
                </c:pt>
                <c:pt idx="43">
                  <c:v>39.642251906506552</c:v>
                </c:pt>
                <c:pt idx="44">
                  <c:v>39.758357288835136</c:v>
                </c:pt>
                <c:pt idx="45">
                  <c:v>39.844026107693786</c:v>
                </c:pt>
                <c:pt idx="46">
                  <c:v>39.907020652012967</c:v>
                </c:pt>
                <c:pt idx="47">
                  <c:v>39.953224929295715</c:v>
                </c:pt>
                <c:pt idx="48">
                  <c:v>39.987050971829554</c:v>
                </c:pt>
                <c:pt idx="49">
                  <c:v>40.011781053459245</c:v>
                </c:pt>
                <c:pt idx="50">
                  <c:v>40.02984299240179</c:v>
                </c:pt>
                <c:pt idx="51">
                  <c:v>40.04302509428323</c:v>
                </c:pt>
                <c:pt idx="52">
                  <c:v>40.052640602929245</c:v>
                </c:pt>
                <c:pt idx="53">
                  <c:v>40.059651764970717</c:v>
                </c:pt>
                <c:pt idx="54">
                  <c:v>40.064762505481696</c:v>
                </c:pt>
                <c:pt idx="55">
                  <c:v>40.068487171149172</c:v>
                </c:pt>
                <c:pt idx="56">
                  <c:v>40.071201265166913</c:v>
                </c:pt>
                <c:pt idx="57">
                  <c:v>40.073178755958565</c:v>
                </c:pt>
                <c:pt idx="58">
                  <c:v>40.074619441065664</c:v>
                </c:pt>
                <c:pt idx="59">
                  <c:v>40.075668979078422</c:v>
                </c:pt>
                <c:pt idx="60">
                  <c:v>40.076433534033292</c:v>
                </c:pt>
                <c:pt idx="61">
                  <c:v>40.07699047057293</c:v>
                </c:pt>
                <c:pt idx="62">
                  <c:v>40.077396159226275</c:v>
                </c:pt>
                <c:pt idx="63">
                  <c:v>40.077691669667672</c:v>
                </c:pt>
                <c:pt idx="64">
                  <c:v>40.077906921853454</c:v>
                </c:pt>
                <c:pt idx="65">
                  <c:v>40.078063711904086</c:v>
                </c:pt>
                <c:pt idx="66">
                  <c:v>40.078177917308373</c:v>
                </c:pt>
                <c:pt idx="67">
                  <c:v>40.078261103796393</c:v>
                </c:pt>
                <c:pt idx="68">
                  <c:v>40.078321696098243</c:v>
                </c:pt>
                <c:pt idx="69">
                  <c:v>40.078365830885822</c:v>
                </c:pt>
                <c:pt idx="70">
                  <c:v>40.078397978137389</c:v>
                </c:pt>
                <c:pt idx="71">
                  <c:v>40.078421393780395</c:v>
                </c:pt>
                <c:pt idx="72">
                  <c:v>40.078438449416169</c:v>
                </c:pt>
                <c:pt idx="73">
                  <c:v>40.078450872500568</c:v>
                </c:pt>
                <c:pt idx="74">
                  <c:v>40.078459921295355</c:v>
                </c:pt>
                <c:pt idx="75">
                  <c:v>40.078466512304018</c:v>
                </c:pt>
                <c:pt idx="76">
                  <c:v>40.078471313096216</c:v>
                </c:pt>
                <c:pt idx="77">
                  <c:v>40.07847480992082</c:v>
                </c:pt>
                <c:pt idx="78">
                  <c:v>40.07847735695475</c:v>
                </c:pt>
                <c:pt idx="79">
                  <c:v>40.078479212175374</c:v>
                </c:pt>
                <c:pt idx="80">
                  <c:v>40.078480563489649</c:v>
                </c:pt>
                <c:pt idx="81">
                  <c:v>40.078481547766202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77536"/>
        <c:axId val="137779072"/>
      </c:lineChart>
      <c:catAx>
        <c:axId val="13777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7779072"/>
        <c:crosses val="autoZero"/>
        <c:auto val="1"/>
        <c:lblAlgn val="ctr"/>
        <c:lblOffset val="100"/>
        <c:tickLblSkip val="25"/>
        <c:tickMarkSkip val="5"/>
        <c:noMultiLvlLbl val="0"/>
      </c:catAx>
      <c:valAx>
        <c:axId val="137779072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ysDot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37777536"/>
        <c:crosses val="autoZero"/>
        <c:crossBetween val="between"/>
        <c:majorUnit val="2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35864197530864"/>
          <c:y val="3.8226543209876541E-2"/>
          <c:w val="0.75554833747521766"/>
          <c:h val="0.83855103810094112"/>
        </c:manualLayout>
      </c:layout>
      <c:lineChart>
        <c:grouping val="standard"/>
        <c:varyColors val="0"/>
        <c:ser>
          <c:idx val="0"/>
          <c:order val="0"/>
          <c:tx>
            <c:strRef>
              <c:f>'Fig 3.15 Participation rates'!$A$26</c:f>
              <c:strCache>
                <c:ptCount val="1"/>
                <c:pt idx="0">
                  <c:v>FPRM70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rates'!$B$26:$CE$26</c:f>
              <c:numCache>
                <c:formatCode>General</c:formatCode>
                <c:ptCount val="82"/>
                <c:pt idx="0">
                  <c:v>7.672454834749054</c:v>
                </c:pt>
                <c:pt idx="1">
                  <c:v>7.1994379981105094</c:v>
                </c:pt>
                <c:pt idx="2">
                  <c:v>7.5223099565481473</c:v>
                </c:pt>
                <c:pt idx="3">
                  <c:v>6.3241106719367597</c:v>
                </c:pt>
                <c:pt idx="4">
                  <c:v>6.2675599740652688</c:v>
                </c:pt>
                <c:pt idx="5">
                  <c:v>5.9591667530314014</c:v>
                </c:pt>
                <c:pt idx="6">
                  <c:v>6.7131561171375216</c:v>
                </c:pt>
                <c:pt idx="7">
                  <c:v>5.7091967671505737</c:v>
                </c:pt>
                <c:pt idx="8">
                  <c:v>5.6941080771292816</c:v>
                </c:pt>
                <c:pt idx="9">
                  <c:v>6.5607610841859634</c:v>
                </c:pt>
                <c:pt idx="10">
                  <c:v>6.2366082405423446</c:v>
                </c:pt>
                <c:pt idx="11">
                  <c:v>6.1097320893606089</c:v>
                </c:pt>
                <c:pt idx="12">
                  <c:v>5.8858374607144626</c:v>
                </c:pt>
                <c:pt idx="13">
                  <c:v>5.280027789619945</c:v>
                </c:pt>
                <c:pt idx="14">
                  <c:v>5.3180016101347354</c:v>
                </c:pt>
                <c:pt idx="15">
                  <c:v>5.0485124788123201</c:v>
                </c:pt>
                <c:pt idx="16">
                  <c:v>5.618992505187089</c:v>
                </c:pt>
                <c:pt idx="17">
                  <c:v>5.5957884974700987</c:v>
                </c:pt>
                <c:pt idx="18">
                  <c:v>5.3529133112269065</c:v>
                </c:pt>
                <c:pt idx="19">
                  <c:v>6.2253341820496493</c:v>
                </c:pt>
                <c:pt idx="20">
                  <c:v>5.638241558025876</c:v>
                </c:pt>
                <c:pt idx="21">
                  <c:v>5.5391380410884432</c:v>
                </c:pt>
                <c:pt idx="22">
                  <c:v>6.1100703646166492</c:v>
                </c:pt>
                <c:pt idx="23">
                  <c:v>5.8636802557243852</c:v>
                </c:pt>
                <c:pt idx="24">
                  <c:v>5.6872656122615366</c:v>
                </c:pt>
                <c:pt idx="25">
                  <c:v>5.2242620437023479</c:v>
                </c:pt>
                <c:pt idx="26">
                  <c:v>5.4855533534995304</c:v>
                </c:pt>
                <c:pt idx="27">
                  <c:v>5.7923475001018705</c:v>
                </c:pt>
                <c:pt idx="28">
                  <c:v>6.310920532825123</c:v>
                </c:pt>
                <c:pt idx="29">
                  <c:v>6.9346451974561685</c:v>
                </c:pt>
                <c:pt idx="30">
                  <c:v>7.0047513760173112</c:v>
                </c:pt>
                <c:pt idx="31">
                  <c:v>7.312550806974599</c:v>
                </c:pt>
                <c:pt idx="32">
                  <c:v>7.4462618064538981</c:v>
                </c:pt>
                <c:pt idx="33">
                  <c:v>7.9943020431980649</c:v>
                </c:pt>
                <c:pt idx="34">
                  <c:v>8.2142530949791173</c:v>
                </c:pt>
                <c:pt idx="35">
                  <c:v>8.3653077964924947</c:v>
                </c:pt>
                <c:pt idx="36">
                  <c:v>8.6673172793514972</c:v>
                </c:pt>
                <c:pt idx="37">
                  <c:v>8.9604566810238797</c:v>
                </c:pt>
                <c:pt idx="38">
                  <c:v>9.2413950900655699</c:v>
                </c:pt>
                <c:pt idx="39">
                  <c:v>9.5076038235876936</c:v>
                </c:pt>
                <c:pt idx="40">
                  <c:v>9.7573208930253443</c:v>
                </c:pt>
                <c:pt idx="41">
                  <c:v>9.9894770742824299</c:v>
                </c:pt>
                <c:pt idx="42">
                  <c:v>10.203599744631397</c:v>
                </c:pt>
                <c:pt idx="43">
                  <c:v>10.399707734848329</c:v>
                </c:pt>
                <c:pt idx="44">
                  <c:v>10.578207056060323</c:v>
                </c:pt>
                <c:pt idx="45">
                  <c:v>10.739794116750968</c:v>
                </c:pt>
                <c:pt idx="46">
                  <c:v>10.885370289635855</c:v>
                </c:pt>
                <c:pt idx="47">
                  <c:v>11.015969552966681</c:v>
                </c:pt>
                <c:pt idx="48">
                  <c:v>11.132699410661766</c:v>
                </c:pt>
                <c:pt idx="49">
                  <c:v>11.236694309506968</c:v>
                </c:pt>
                <c:pt idx="50">
                  <c:v>11.32908020844358</c:v>
                </c:pt>
                <c:pt idx="51">
                  <c:v>11.410948702006612</c:v>
                </c:pt>
                <c:pt idx="52">
                  <c:v>11.483339058289705</c:v>
                </c:pt>
                <c:pt idx="53">
                  <c:v>11.547226622079105</c:v>
                </c:pt>
                <c:pt idx="54">
                  <c:v>11.603516196888725</c:v>
                </c:pt>
                <c:pt idx="55">
                  <c:v>11.653039214232514</c:v>
                </c:pt>
                <c:pt idx="56">
                  <c:v>11.696553697612783</c:v>
                </c:pt>
                <c:pt idx="57">
                  <c:v>11.734746216184039</c:v>
                </c:pt>
                <c:pt idx="58">
                  <c:v>11.768235190304368</c:v>
                </c:pt>
                <c:pt idx="59">
                  <c:v>11.797575054758848</c:v>
                </c:pt>
                <c:pt idx="60">
                  <c:v>11.823260905089517</c:v>
                </c:pt>
                <c:pt idx="61">
                  <c:v>11.845733349803965</c:v>
                </c:pt>
                <c:pt idx="62">
                  <c:v>11.865383368800194</c:v>
                </c:pt>
                <c:pt idx="63">
                  <c:v>11.882557039012042</c:v>
                </c:pt>
                <c:pt idx="64">
                  <c:v>11.897560034893839</c:v>
                </c:pt>
                <c:pt idx="65">
                  <c:v>11.910661846547413</c:v>
                </c:pt>
                <c:pt idx="66">
                  <c:v>11.922099684349998</c:v>
                </c:pt>
                <c:pt idx="67">
                  <c:v>11.932082057825308</c:v>
                </c:pt>
                <c:pt idx="68">
                  <c:v>11.940792029830316</c:v>
                </c:pt>
                <c:pt idx="69">
                  <c:v>11.948390156223729</c:v>
                </c:pt>
                <c:pt idx="70">
                  <c:v>11.955017127088135</c:v>
                </c:pt>
                <c:pt idx="71">
                  <c:v>11.960796129124207</c:v>
                </c:pt>
                <c:pt idx="72">
                  <c:v>11.965834950664147</c:v>
                </c:pt>
                <c:pt idx="73">
                  <c:v>11.970227851357409</c:v>
                </c:pt>
                <c:pt idx="74">
                  <c:v>11.974057218338183</c:v>
                </c:pt>
                <c:pt idx="75">
                  <c:v>11.977395029874137</c:v>
                </c:pt>
                <c:pt idx="76">
                  <c:v>11.980304146325317</c:v>
                </c:pt>
                <c:pt idx="77">
                  <c:v>11.982839446865198</c:v>
                </c:pt>
                <c:pt idx="78">
                  <c:v>11.985048828939659</c:v>
                </c:pt>
                <c:pt idx="79">
                  <c:v>11.986974085941904</c:v>
                </c:pt>
                <c:pt idx="80">
                  <c:v>11.988651677113712</c:v>
                </c:pt>
                <c:pt idx="81">
                  <c:v>11.990113402279835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3.15 Participation rates'!$A$25</c:f>
              <c:strCache>
                <c:ptCount val="1"/>
                <c:pt idx="0">
                  <c:v>FPRF70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3.15 Participation rates'!$B$2:$CE$2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3.15 Participation rates'!$B$25:$CE$25</c:f>
              <c:numCache>
                <c:formatCode>General</c:formatCode>
                <c:ptCount val="82"/>
                <c:pt idx="0">
                  <c:v>1.2880848084157044</c:v>
                </c:pt>
                <c:pt idx="1">
                  <c:v>1.4078498293515358</c:v>
                </c:pt>
                <c:pt idx="2">
                  <c:v>1.5093245429295239</c:v>
                </c:pt>
                <c:pt idx="3">
                  <c:v>1.3253118380795481</c:v>
                </c:pt>
                <c:pt idx="4">
                  <c:v>1.3654641299251196</c:v>
                </c:pt>
                <c:pt idx="5">
                  <c:v>1.1679568251199302</c:v>
                </c:pt>
                <c:pt idx="6">
                  <c:v>1.147935809837954</c:v>
                </c:pt>
                <c:pt idx="7">
                  <c:v>1.3058236441472253</c:v>
                </c:pt>
                <c:pt idx="8">
                  <c:v>1.2527146240015703</c:v>
                </c:pt>
                <c:pt idx="9">
                  <c:v>1.5259883700103882</c:v>
                </c:pt>
                <c:pt idx="10">
                  <c:v>1.2472770711826293</c:v>
                </c:pt>
                <c:pt idx="11">
                  <c:v>1.0882403531907574</c:v>
                </c:pt>
                <c:pt idx="12">
                  <c:v>1.2865626907920296</c:v>
                </c:pt>
                <c:pt idx="13">
                  <c:v>1.1393110544254139</c:v>
                </c:pt>
                <c:pt idx="14">
                  <c:v>1.0763402356116043</c:v>
                </c:pt>
                <c:pt idx="15">
                  <c:v>1.1322121916608798</c:v>
                </c:pt>
                <c:pt idx="16">
                  <c:v>1.2291955956269189</c:v>
                </c:pt>
                <c:pt idx="17">
                  <c:v>1.4087452471482889</c:v>
                </c:pt>
                <c:pt idx="18">
                  <c:v>1.4814677813124213</c:v>
                </c:pt>
                <c:pt idx="19">
                  <c:v>1.5157530044389909</c:v>
                </c:pt>
                <c:pt idx="20">
                  <c:v>1.5164049848623531</c:v>
                </c:pt>
                <c:pt idx="21">
                  <c:v>1.4113609002655374</c:v>
                </c:pt>
                <c:pt idx="22">
                  <c:v>1.3835901707621825</c:v>
                </c:pt>
                <c:pt idx="23">
                  <c:v>1.5400326797385622</c:v>
                </c:pt>
                <c:pt idx="24">
                  <c:v>1.3762688360168023</c:v>
                </c:pt>
                <c:pt idx="25">
                  <c:v>1.4639039029477088</c:v>
                </c:pt>
                <c:pt idx="26">
                  <c:v>1.5746114518624392</c:v>
                </c:pt>
                <c:pt idx="27">
                  <c:v>1.6127909405239831</c:v>
                </c:pt>
                <c:pt idx="28">
                  <c:v>2.0953597858245678</c:v>
                </c:pt>
                <c:pt idx="29">
                  <c:v>2.0293535496881652</c:v>
                </c:pt>
                <c:pt idx="30">
                  <c:v>2.0401129322040115</c:v>
                </c:pt>
                <c:pt idx="31">
                  <c:v>2.2017953321364452</c:v>
                </c:pt>
                <c:pt idx="32">
                  <c:v>2.6370009915123727</c:v>
                </c:pt>
                <c:pt idx="33">
                  <c:v>2.4947395926450566</c:v>
                </c:pt>
                <c:pt idx="34">
                  <c:v>2.9166582700226371</c:v>
                </c:pt>
                <c:pt idx="35">
                  <c:v>2.8836783846151572</c:v>
                </c:pt>
                <c:pt idx="36">
                  <c:v>3.0348800635323294</c:v>
                </c:pt>
                <c:pt idx="37">
                  <c:v>3.1799804648240144</c:v>
                </c:pt>
                <c:pt idx="38">
                  <c:v>3.316507227916675</c:v>
                </c:pt>
                <c:pt idx="39">
                  <c:v>3.4425940985991983</c:v>
                </c:pt>
                <c:pt idx="40">
                  <c:v>3.5570425275323587</c:v>
                </c:pt>
                <c:pt idx="41">
                  <c:v>3.6593018468146914</c:v>
                </c:pt>
                <c:pt idx="42">
                  <c:v>3.7493874927582245</c:v>
                </c:pt>
                <c:pt idx="43">
                  <c:v>3.8277631440950795</c:v>
                </c:pt>
                <c:pt idx="44">
                  <c:v>3.8952115147468684</c:v>
                </c:pt>
                <c:pt idx="45">
                  <c:v>3.9527126630704221</c:v>
                </c:pt>
                <c:pt idx="46">
                  <c:v>4.0013412151240368</c:v>
                </c:pt>
                <c:pt idx="47">
                  <c:v>4.0421871721729135</c:v>
                </c:pt>
                <c:pt idx="48">
                  <c:v>4.0763001115776012</c:v>
                </c:pt>
                <c:pt idx="49">
                  <c:v>4.1046537567594914</c:v>
                </c:pt>
                <c:pt idx="50">
                  <c:v>4.1281267074918544</c:v>
                </c:pt>
                <c:pt idx="51">
                  <c:v>4.1474950372321162</c:v>
                </c:pt>
                <c:pt idx="52">
                  <c:v>4.1634329803775021</c:v>
                </c:pt>
                <c:pt idx="53">
                  <c:v>4.1765186864905459</c:v>
                </c:pt>
                <c:pt idx="54">
                  <c:v>4.1872427889071684</c:v>
                </c:pt>
                <c:pt idx="55">
                  <c:v>4.1960182096018501</c:v>
                </c:pt>
                <c:pt idx="56">
                  <c:v>4.2031901604336284</c:v>
                </c:pt>
                <c:pt idx="57">
                  <c:v>4.2090457029809727</c:v>
                </c:pt>
                <c:pt idx="58">
                  <c:v>4.2138225138835965</c:v>
                </c:pt>
                <c:pt idx="59">
                  <c:v>4.2177166945586597</c:v>
                </c:pt>
                <c:pt idx="60">
                  <c:v>4.2208895870794043</c:v>
                </c:pt>
                <c:pt idx="61">
                  <c:v>4.2234736319123014</c:v>
                </c:pt>
                <c:pt idx="62">
                  <c:v>4.2255773437118584</c:v>
                </c:pt>
                <c:pt idx="63">
                  <c:v>4.2272895000019641</c:v>
                </c:pt>
                <c:pt idx="64">
                  <c:v>4.2286826425062429</c:v>
                </c:pt>
                <c:pt idx="65">
                  <c:v>4.2298159877271635</c:v>
                </c:pt>
                <c:pt idx="66">
                  <c:v>4.2307378358270959</c:v>
                </c:pt>
                <c:pt idx="67">
                  <c:v>4.2314875573126676</c:v>
                </c:pt>
                <c:pt idx="68">
                  <c:v>4.2320972269301445</c:v>
                </c:pt>
                <c:pt idx="69">
                  <c:v>4.2325929643971802</c:v>
                </c:pt>
                <c:pt idx="70">
                  <c:v>4.232996032581064</c:v>
                </c:pt>
                <c:pt idx="71">
                  <c:v>4.2333237356913624</c:v>
                </c:pt>
                <c:pt idx="72">
                  <c:v>4.2335901530398612</c:v>
                </c:pt>
                <c:pt idx="73">
                  <c:v>4.2338067378992825</c:v>
                </c:pt>
                <c:pt idx="74">
                  <c:v>4.2339828058852627</c:v>
                </c:pt>
                <c:pt idx="75">
                  <c:v>4.234125932993293</c:v>
                </c:pt>
                <c:pt idx="76">
                  <c:v>4.2342422798391084</c:v>
                </c:pt>
                <c:pt idx="77">
                  <c:v>4.2343368556759877</c:v>
                </c:pt>
                <c:pt idx="78">
                  <c:v>4.2344137333029011</c:v>
                </c:pt>
                <c:pt idx="79">
                  <c:v>4.2344762239508471</c:v>
                </c:pt>
                <c:pt idx="80">
                  <c:v>4.2345270195692883</c:v>
                </c:pt>
                <c:pt idx="81">
                  <c:v>4.2345683085688535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10688"/>
        <c:axId val="137812224"/>
      </c:lineChart>
      <c:catAx>
        <c:axId val="13781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7812224"/>
        <c:crosses val="autoZero"/>
        <c:auto val="1"/>
        <c:lblAlgn val="ctr"/>
        <c:lblOffset val="100"/>
        <c:tickLblSkip val="25"/>
        <c:tickMarkSkip val="5"/>
        <c:noMultiLvlLbl val="0"/>
      </c:catAx>
      <c:valAx>
        <c:axId val="137812224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ysDot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37810688"/>
        <c:crosses val="autoZero"/>
        <c:crossBetween val="between"/>
        <c:majorUnit val="2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988407699037624E-2"/>
          <c:y val="5.1400554097404488E-2"/>
          <c:w val="0.91612270341207336"/>
          <c:h val="0.77276283172936722"/>
        </c:manualLayout>
      </c:layout>
      <c:lineChart>
        <c:grouping val="standard"/>
        <c:varyColors val="0"/>
        <c:ser>
          <c:idx val="0"/>
          <c:order val="0"/>
          <c:tx>
            <c:strRef>
              <c:f>table!$B$3</c:f>
              <c:strCache>
                <c:ptCount val="1"/>
                <c:pt idx="0">
                  <c:v>2012-13</c:v>
                </c:pt>
              </c:strCache>
            </c:strRef>
          </c:tx>
          <c:spPr>
            <a:ln w="9525">
              <a:solidFill>
                <a:schemeClr val="tx1">
                  <a:lumMod val="95000"/>
                  <a:lumOff val="5000"/>
                </a:schemeClr>
              </a:solidFill>
              <a:prstDash val="sysDash"/>
            </a:ln>
          </c:spPr>
          <c:marker>
            <c:symbol val="none"/>
          </c:marker>
          <c:cat>
            <c:strRef>
              <c:f>table!$A$4:$A$15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table!$B$4:$B$15</c:f>
              <c:numCache>
                <c:formatCode>0.0</c:formatCode>
                <c:ptCount val="12"/>
                <c:pt idx="0">
                  <c:v>56.499235113467762</c:v>
                </c:pt>
                <c:pt idx="1">
                  <c:v>74.907220921554398</c:v>
                </c:pt>
                <c:pt idx="2">
                  <c:v>75.61507955840942</c:v>
                </c:pt>
                <c:pt idx="3">
                  <c:v>72.724324543446102</c:v>
                </c:pt>
                <c:pt idx="4">
                  <c:v>73.697754622061439</c:v>
                </c:pt>
                <c:pt idx="5">
                  <c:v>78.086472132653171</c:v>
                </c:pt>
                <c:pt idx="6">
                  <c:v>78.29211853652815</c:v>
                </c:pt>
                <c:pt idx="7">
                  <c:v>76.737436344499841</c:v>
                </c:pt>
                <c:pt idx="8">
                  <c:v>65.488336899849855</c:v>
                </c:pt>
                <c:pt idx="9">
                  <c:v>45.255101372160986</c:v>
                </c:pt>
                <c:pt idx="10">
                  <c:v>20.063783447417553</c:v>
                </c:pt>
                <c:pt idx="11">
                  <c:v>2.9166582700226371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table!$C$3</c:f>
              <c:strCache>
                <c:ptCount val="1"/>
                <c:pt idx="0">
                  <c:v>2060</c:v>
                </c:pt>
              </c:strCache>
            </c:strRef>
          </c:tx>
          <c:spPr>
            <a:ln w="9525"/>
          </c:spPr>
          <c:marker>
            <c:symbol val="none"/>
          </c:marker>
          <c:cat>
            <c:strRef>
              <c:f>table!$A$4:$A$15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table!$C$4:$C$15</c:f>
              <c:numCache>
                <c:formatCode>0.0</c:formatCode>
                <c:ptCount val="12"/>
                <c:pt idx="0">
                  <c:v>58.88673634163419</c:v>
                </c:pt>
                <c:pt idx="1">
                  <c:v>75.000000000000071</c:v>
                </c:pt>
                <c:pt idx="2">
                  <c:v>75.682638456264797</c:v>
                </c:pt>
                <c:pt idx="3">
                  <c:v>74.116258989717423</c:v>
                </c:pt>
                <c:pt idx="4">
                  <c:v>77.75447516711111</c:v>
                </c:pt>
                <c:pt idx="5">
                  <c:v>79.772287824116972</c:v>
                </c:pt>
                <c:pt idx="6">
                  <c:v>79.878830268211942</c:v>
                </c:pt>
                <c:pt idx="7">
                  <c:v>82.984042690938395</c:v>
                </c:pt>
                <c:pt idx="8">
                  <c:v>74.999952213918931</c:v>
                </c:pt>
                <c:pt idx="9">
                  <c:v>58.583608184330579</c:v>
                </c:pt>
                <c:pt idx="10">
                  <c:v>34.991898079200638</c:v>
                </c:pt>
                <c:pt idx="11">
                  <c:v>4.2345683085688535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31072"/>
        <c:axId val="138498816"/>
      </c:lineChart>
      <c:catAx>
        <c:axId val="137731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138498816"/>
        <c:crosses val="autoZero"/>
        <c:auto val="1"/>
        <c:lblAlgn val="ctr"/>
        <c:lblOffset val="100"/>
        <c:noMultiLvlLbl val="0"/>
      </c:catAx>
      <c:valAx>
        <c:axId val="138498816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>
                  <a:lumMod val="65000"/>
                  <a:lumOff val="3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spPr>
          <a:ln w="6350">
            <a:solidFill>
              <a:schemeClr val="tx1">
                <a:lumMod val="65000"/>
                <a:lumOff val="35000"/>
              </a:schemeClr>
            </a:solidFill>
          </a:ln>
        </c:spPr>
        <c:crossAx val="137731072"/>
        <c:crosses val="autoZero"/>
        <c:crossBetween val="between"/>
        <c:majorUnit val="20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13" Type="http://schemas.openxmlformats.org/officeDocument/2006/relationships/chart" Target="../charts/chart15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471487</xdr:colOff>
      <xdr:row>26</xdr:row>
      <xdr:rowOff>85725</xdr:rowOff>
    </xdr:from>
    <xdr:to>
      <xdr:col>7</xdr:col>
      <xdr:colOff>135394</xdr:colOff>
      <xdr:row>41</xdr:row>
      <xdr:rowOff>86710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200025</xdr:colOff>
      <xdr:row>26</xdr:row>
      <xdr:rowOff>47625</xdr:rowOff>
    </xdr:from>
    <xdr:to>
      <xdr:col>12</xdr:col>
      <xdr:colOff>471150</xdr:colOff>
      <xdr:row>41</xdr:row>
      <xdr:rowOff>48610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563360</xdr:colOff>
      <xdr:row>60</xdr:row>
      <xdr:rowOff>147843</xdr:rowOff>
    </xdr:from>
    <xdr:to>
      <xdr:col>26</xdr:col>
      <xdr:colOff>558283</xdr:colOff>
      <xdr:row>75</xdr:row>
      <xdr:rowOff>69958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330688</xdr:colOff>
      <xdr:row>62</xdr:row>
      <xdr:rowOff>111450</xdr:rowOff>
    </xdr:from>
    <xdr:to>
      <xdr:col>19</xdr:col>
      <xdr:colOff>322384</xdr:colOff>
      <xdr:row>77</xdr:row>
      <xdr:rowOff>23308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581024</xdr:colOff>
      <xdr:row>32</xdr:row>
      <xdr:rowOff>9523</xdr:rowOff>
    </xdr:from>
    <xdr:to>
      <xdr:col>4</xdr:col>
      <xdr:colOff>376621</xdr:colOff>
      <xdr:row>42</xdr:row>
      <xdr:rowOff>17600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351693</xdr:colOff>
      <xdr:row>31</xdr:row>
      <xdr:rowOff>150934</xdr:rowOff>
    </xdr:from>
    <xdr:to>
      <xdr:col>7</xdr:col>
      <xdr:colOff>147289</xdr:colOff>
      <xdr:row>41</xdr:row>
      <xdr:rowOff>159011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113567</xdr:colOff>
      <xdr:row>32</xdr:row>
      <xdr:rowOff>18317</xdr:rowOff>
    </xdr:from>
    <xdr:to>
      <xdr:col>9</xdr:col>
      <xdr:colOff>517297</xdr:colOff>
      <xdr:row>42</xdr:row>
      <xdr:rowOff>26394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0</xdr:colOff>
      <xdr:row>43</xdr:row>
      <xdr:rowOff>109904</xdr:rowOff>
    </xdr:from>
    <xdr:to>
      <xdr:col>4</xdr:col>
      <xdr:colOff>403731</xdr:colOff>
      <xdr:row>53</xdr:row>
      <xdr:rowOff>117981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43</xdr:row>
      <xdr:rowOff>87923</xdr:rowOff>
    </xdr:from>
    <xdr:to>
      <xdr:col>7</xdr:col>
      <xdr:colOff>403731</xdr:colOff>
      <xdr:row>53</xdr:row>
      <xdr:rowOff>96000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43</xdr:row>
      <xdr:rowOff>0</xdr:rowOff>
    </xdr:from>
    <xdr:to>
      <xdr:col>10</xdr:col>
      <xdr:colOff>403731</xdr:colOff>
      <xdr:row>53</xdr:row>
      <xdr:rowOff>8077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0</xdr:colOff>
      <xdr:row>55</xdr:row>
      <xdr:rowOff>0</xdr:rowOff>
    </xdr:from>
    <xdr:to>
      <xdr:col>4</xdr:col>
      <xdr:colOff>403731</xdr:colOff>
      <xdr:row>65</xdr:row>
      <xdr:rowOff>8077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7</xdr:col>
      <xdr:colOff>403731</xdr:colOff>
      <xdr:row>65</xdr:row>
      <xdr:rowOff>8077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29308</xdr:colOff>
      <xdr:row>54</xdr:row>
      <xdr:rowOff>102577</xdr:rowOff>
    </xdr:from>
    <xdr:to>
      <xdr:col>10</xdr:col>
      <xdr:colOff>433039</xdr:colOff>
      <xdr:row>64</xdr:row>
      <xdr:rowOff>110654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0</xdr:colOff>
      <xdr:row>67</xdr:row>
      <xdr:rowOff>0</xdr:rowOff>
    </xdr:from>
    <xdr:to>
      <xdr:col>4</xdr:col>
      <xdr:colOff>403731</xdr:colOff>
      <xdr:row>77</xdr:row>
      <xdr:rowOff>8077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67</xdr:row>
      <xdr:rowOff>0</xdr:rowOff>
    </xdr:from>
    <xdr:to>
      <xdr:col>7</xdr:col>
      <xdr:colOff>403731</xdr:colOff>
      <xdr:row>77</xdr:row>
      <xdr:rowOff>8077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0</xdr:colOff>
      <xdr:row>67</xdr:row>
      <xdr:rowOff>0</xdr:rowOff>
    </xdr:from>
    <xdr:to>
      <xdr:col>10</xdr:col>
      <xdr:colOff>403731</xdr:colOff>
      <xdr:row>77</xdr:row>
      <xdr:rowOff>8077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0.69859</cdr:x>
      <cdr:y>0.0378</cdr:y>
    </cdr:from>
    <cdr:to>
      <cdr:x>0.78575</cdr:x>
      <cdr:y>0.10354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395147" y="88441"/>
          <a:ext cx="423598" cy="1538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M40-44</a:t>
          </a:r>
        </a:p>
      </cdr:txBody>
    </cdr:sp>
  </cdr:relSizeAnchor>
  <cdr:relSizeAnchor xmlns:cdr="http://schemas.openxmlformats.org/drawingml/2006/chartDrawing">
    <cdr:from>
      <cdr:x>0.83584</cdr:x>
      <cdr:y>0.05703</cdr:y>
    </cdr:from>
    <cdr:to>
      <cdr:x>0.923</cdr:x>
      <cdr:y>0.14213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4513528" y="195043"/>
          <a:ext cx="470664" cy="2910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M35-39</a:t>
          </a:r>
        </a:p>
      </cdr:txBody>
    </cdr:sp>
  </cdr:relSizeAnchor>
  <cdr:relSizeAnchor xmlns:cdr="http://schemas.openxmlformats.org/drawingml/2006/chartDrawing">
    <cdr:from>
      <cdr:x>0.08555</cdr:x>
      <cdr:y>0.22779</cdr:y>
    </cdr:from>
    <cdr:to>
      <cdr:x>0.17136</cdr:x>
      <cdr:y>0.31289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15777" y="533021"/>
          <a:ext cx="417037" cy="199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M50-54</a:t>
          </a:r>
        </a:p>
      </cdr:txBody>
    </cdr:sp>
  </cdr:relSizeAnchor>
  <cdr:relSizeAnchor xmlns:cdr="http://schemas.openxmlformats.org/drawingml/2006/chartDrawing">
    <cdr:from>
      <cdr:x>0.18054</cdr:x>
      <cdr:y>0.01879</cdr:y>
    </cdr:from>
    <cdr:to>
      <cdr:x>0.2677</cdr:x>
      <cdr:y>0.08453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877424" y="43969"/>
          <a:ext cx="423598" cy="1538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M45-49</a:t>
          </a:r>
        </a:p>
      </cdr:txBody>
    </cdr:sp>
  </cdr:relSizeAnchor>
  <cdr:relSizeAnchor xmlns:cdr="http://schemas.openxmlformats.org/drawingml/2006/chartDrawing">
    <cdr:from>
      <cdr:x>0.15117</cdr:x>
      <cdr:y>0.80526</cdr:y>
    </cdr:from>
    <cdr:to>
      <cdr:x>0.23698</cdr:x>
      <cdr:y>0.89036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816300" y="2319149"/>
          <a:ext cx="463374" cy="2450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F50-54</a:t>
          </a:r>
        </a:p>
      </cdr:txBody>
    </cdr:sp>
  </cdr:relSizeAnchor>
  <cdr:relSizeAnchor xmlns:cdr="http://schemas.openxmlformats.org/drawingml/2006/chartDrawing">
    <cdr:from>
      <cdr:x>0.0862</cdr:x>
      <cdr:y>0.37668</cdr:y>
    </cdr:from>
    <cdr:to>
      <cdr:x>0.17336</cdr:x>
      <cdr:y>0.44241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418920" y="881424"/>
          <a:ext cx="423598" cy="1538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F40-44</a:t>
          </a:r>
        </a:p>
      </cdr:txBody>
    </cdr:sp>
  </cdr:relSizeAnchor>
  <cdr:relSizeAnchor xmlns:cdr="http://schemas.openxmlformats.org/drawingml/2006/chartDrawing">
    <cdr:from>
      <cdr:x>0.5159</cdr:x>
      <cdr:y>0.3658</cdr:y>
    </cdr:from>
    <cdr:to>
      <cdr:x>0.60306</cdr:x>
      <cdr:y>0.4509</cdr:y>
    </cdr:to>
    <cdr:sp macro="" textlink="">
      <cdr:nvSpPr>
        <cdr:cNvPr id="13" name="TextBox 1"/>
        <cdr:cNvSpPr txBox="1"/>
      </cdr:nvSpPr>
      <cdr:spPr>
        <a:xfrm xmlns:a="http://schemas.openxmlformats.org/drawingml/2006/main">
          <a:off x="2785875" y="1053491"/>
          <a:ext cx="470664" cy="2450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F35-39</a:t>
          </a:r>
        </a:p>
      </cdr:txBody>
    </cdr:sp>
  </cdr:relSizeAnchor>
  <cdr:relSizeAnchor xmlns:cdr="http://schemas.openxmlformats.org/drawingml/2006/chartDrawing">
    <cdr:from>
      <cdr:x>0.14281</cdr:x>
      <cdr:y>0.06003</cdr:y>
    </cdr:from>
    <cdr:to>
      <cdr:x>0.19187</cdr:x>
      <cdr:y>0.13796</cdr:y>
    </cdr:to>
    <cdr:cxnSp macro="">
      <cdr:nvCxnSpPr>
        <cdr:cNvPr id="17" name="Straight Arrow Connector 16"/>
        <cdr:cNvCxnSpPr/>
      </cdr:nvCxnSpPr>
      <cdr:spPr>
        <a:xfrm xmlns:a="http://schemas.openxmlformats.org/drawingml/2006/main" flipH="1">
          <a:off x="771187" y="205316"/>
          <a:ext cx="264919" cy="26651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2">
              <a:lumMod val="75000"/>
            </a:schemeClr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0.22694</cdr:x>
      <cdr:y>0.30223</cdr:y>
    </cdr:from>
    <cdr:to>
      <cdr:x>0.3141</cdr:x>
      <cdr:y>0.36797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1102919" y="707228"/>
          <a:ext cx="423598" cy="1538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F45-49</a:t>
          </a:r>
        </a:p>
      </cdr:txBody>
    </cdr:sp>
  </cdr:relSizeAnchor>
  <cdr:relSizeAnchor xmlns:cdr="http://schemas.openxmlformats.org/drawingml/2006/chartDrawing">
    <cdr:from>
      <cdr:x>0.69588</cdr:x>
      <cdr:y>0.08198</cdr:y>
    </cdr:from>
    <cdr:to>
      <cdr:x>0.70371</cdr:x>
      <cdr:y>0.15632</cdr:y>
    </cdr:to>
    <cdr:cxnSp macro="">
      <cdr:nvCxnSpPr>
        <cdr:cNvPr id="14" name="Straight Arrow Connector 13"/>
        <cdr:cNvCxnSpPr/>
      </cdr:nvCxnSpPr>
      <cdr:spPr>
        <a:xfrm xmlns:a="http://schemas.openxmlformats.org/drawingml/2006/main" flipH="1">
          <a:off x="4181587" y="320940"/>
          <a:ext cx="47033" cy="29097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2">
              <a:lumMod val="75000"/>
            </a:schemeClr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0.34842</cdr:x>
      <cdr:y>0.01431</cdr:y>
    </cdr:from>
    <cdr:to>
      <cdr:x>0.60924</cdr:x>
      <cdr:y>0.14974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93331" y="33484"/>
          <a:ext cx="1267558" cy="3169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100" b="1">
              <a:latin typeface="Arial" pitchFamily="34" charset="0"/>
              <a:cs typeface="Arial" pitchFamily="34" charset="0"/>
            </a:rPr>
            <a:t>The 'middle-aged'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0.62244</cdr:x>
      <cdr:y>0.46708</cdr:y>
    </cdr:from>
    <cdr:to>
      <cdr:x>0.7096</cdr:x>
      <cdr:y>0.55218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352971" y="1088177"/>
          <a:ext cx="469515" cy="1982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M65-69</a:t>
          </a:r>
        </a:p>
      </cdr:txBody>
    </cdr:sp>
  </cdr:relSizeAnchor>
  <cdr:relSizeAnchor xmlns:cdr="http://schemas.openxmlformats.org/drawingml/2006/chartDrawing">
    <cdr:from>
      <cdr:x>0.08808</cdr:x>
      <cdr:y>0.3867</cdr:y>
    </cdr:from>
    <cdr:to>
      <cdr:x>0.17389</cdr:x>
      <cdr:y>0.4718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74470" y="900901"/>
          <a:ext cx="462242" cy="1982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M60-64</a:t>
          </a:r>
        </a:p>
      </cdr:txBody>
    </cdr:sp>
  </cdr:relSizeAnchor>
  <cdr:relSizeAnchor xmlns:cdr="http://schemas.openxmlformats.org/drawingml/2006/chartDrawing">
    <cdr:from>
      <cdr:x>0.64938</cdr:x>
      <cdr:y>0.6021</cdr:y>
    </cdr:from>
    <cdr:to>
      <cdr:x>0.72929</cdr:x>
      <cdr:y>0.67537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3498086" y="1402727"/>
          <a:ext cx="430460" cy="170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F65-69</a:t>
          </a:r>
        </a:p>
      </cdr:txBody>
    </cdr:sp>
  </cdr:relSizeAnchor>
  <cdr:relSizeAnchor xmlns:cdr="http://schemas.openxmlformats.org/drawingml/2006/chartDrawing">
    <cdr:from>
      <cdr:x>0.52667</cdr:x>
      <cdr:y>0.68791</cdr:y>
    </cdr:from>
    <cdr:to>
      <cdr:x>0.61383</cdr:x>
      <cdr:y>0.75365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2837094" y="1602643"/>
          <a:ext cx="469515" cy="1531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F70+</a:t>
          </a:r>
        </a:p>
      </cdr:txBody>
    </cdr:sp>
  </cdr:relSizeAnchor>
  <cdr:relSizeAnchor xmlns:cdr="http://schemas.openxmlformats.org/drawingml/2006/chartDrawing">
    <cdr:from>
      <cdr:x>0.63867</cdr:x>
      <cdr:y>0.30616</cdr:y>
    </cdr:from>
    <cdr:to>
      <cdr:x>0.72583</cdr:x>
      <cdr:y>0.39126</cdr:y>
    </cdr:to>
    <cdr:sp macro="" textlink="">
      <cdr:nvSpPr>
        <cdr:cNvPr id="13" name="TextBox 1"/>
        <cdr:cNvSpPr txBox="1"/>
      </cdr:nvSpPr>
      <cdr:spPr>
        <a:xfrm xmlns:a="http://schemas.openxmlformats.org/drawingml/2006/main">
          <a:off x="3440398" y="713264"/>
          <a:ext cx="469515" cy="1982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F60-64</a:t>
          </a:r>
        </a:p>
      </cdr:txBody>
    </cdr:sp>
  </cdr:relSizeAnchor>
  <cdr:relSizeAnchor xmlns:cdr="http://schemas.openxmlformats.org/drawingml/2006/chartDrawing">
    <cdr:from>
      <cdr:x>0.77624</cdr:x>
      <cdr:y>0.71982</cdr:y>
    </cdr:from>
    <cdr:to>
      <cdr:x>0.8634</cdr:x>
      <cdr:y>0.78556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4181433" y="1676997"/>
          <a:ext cx="469515" cy="1531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M70+</a:t>
          </a:r>
        </a:p>
      </cdr:txBody>
    </cdr:sp>
  </cdr:relSizeAnchor>
  <cdr:relSizeAnchor xmlns:cdr="http://schemas.openxmlformats.org/drawingml/2006/chartDrawing">
    <cdr:from>
      <cdr:x>0.0643</cdr:x>
      <cdr:y>0.55073</cdr:y>
    </cdr:from>
    <cdr:to>
      <cdr:x>0.15145</cdr:x>
      <cdr:y>0.61647</cdr:y>
    </cdr:to>
    <cdr:sp macro="" textlink="">
      <cdr:nvSpPr>
        <cdr:cNvPr id="14" name="TextBox 1"/>
        <cdr:cNvSpPr txBox="1"/>
      </cdr:nvSpPr>
      <cdr:spPr>
        <a:xfrm xmlns:a="http://schemas.openxmlformats.org/drawingml/2006/main">
          <a:off x="346369" y="1283061"/>
          <a:ext cx="469461" cy="1531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F55-59</a:t>
          </a:r>
        </a:p>
      </cdr:txBody>
    </cdr:sp>
  </cdr:relSizeAnchor>
  <cdr:relSizeAnchor xmlns:cdr="http://schemas.openxmlformats.org/drawingml/2006/chartDrawing">
    <cdr:from>
      <cdr:x>0.52156</cdr:x>
      <cdr:y>0.07057</cdr:y>
    </cdr:from>
    <cdr:to>
      <cdr:x>0.60872</cdr:x>
      <cdr:y>0.13631</cdr:y>
    </cdr:to>
    <cdr:sp macro="" textlink="">
      <cdr:nvSpPr>
        <cdr:cNvPr id="16" name="TextBox 1"/>
        <cdr:cNvSpPr txBox="1"/>
      </cdr:nvSpPr>
      <cdr:spPr>
        <a:xfrm xmlns:a="http://schemas.openxmlformats.org/drawingml/2006/main">
          <a:off x="2809520" y="164400"/>
          <a:ext cx="469514" cy="1531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M55-59</a:t>
          </a:r>
        </a:p>
      </cdr:txBody>
    </cdr:sp>
  </cdr:relSizeAnchor>
  <cdr:relSizeAnchor xmlns:cdr="http://schemas.openxmlformats.org/drawingml/2006/chartDrawing">
    <cdr:from>
      <cdr:x>0.52568</cdr:x>
      <cdr:y>0.75727</cdr:y>
    </cdr:from>
    <cdr:to>
      <cdr:x>0.54116</cdr:x>
      <cdr:y>0.85678</cdr:y>
    </cdr:to>
    <cdr:cxnSp macro="">
      <cdr:nvCxnSpPr>
        <cdr:cNvPr id="17" name="Straight Arrow Connector 16"/>
        <cdr:cNvCxnSpPr/>
      </cdr:nvCxnSpPr>
      <cdr:spPr>
        <a:xfrm xmlns:a="http://schemas.openxmlformats.org/drawingml/2006/main" flipH="1">
          <a:off x="2831732" y="1764242"/>
          <a:ext cx="83407" cy="2318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2">
              <a:lumMod val="75000"/>
            </a:schemeClr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0.79181</cdr:x>
      <cdr:y>0.0245</cdr:y>
    </cdr:from>
    <cdr:to>
      <cdr:x>0.98009</cdr:x>
      <cdr:y>0.16602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845659" y="57069"/>
          <a:ext cx="914400" cy="329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100" b="1">
              <a:latin typeface="Arial" pitchFamily="34" charset="0"/>
              <a:cs typeface="Arial" pitchFamily="34" charset="0"/>
            </a:rPr>
            <a:t>The 'old'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0.62785</cdr:x>
      <cdr:y>0.76378</cdr:y>
    </cdr:from>
    <cdr:to>
      <cdr:x>0.83864</cdr:x>
      <cdr:y>0.88626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21989" y="1247198"/>
          <a:ext cx="343115" cy="20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0.48345</cdr:x>
      <cdr:y>0.55839</cdr:y>
    </cdr:from>
    <cdr:to>
      <cdr:x>0.89625</cdr:x>
      <cdr:y>0.70968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83189" y="904592"/>
          <a:ext cx="668736" cy="2450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0.19445</cdr:x>
      <cdr:y>0.06058</cdr:y>
    </cdr:from>
    <cdr:to>
      <cdr:x>0.52188</cdr:x>
      <cdr:y>0.18305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15003" y="98140"/>
          <a:ext cx="530436" cy="198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15-19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0.62478</cdr:x>
      <cdr:y>0.23458</cdr:y>
    </cdr:from>
    <cdr:to>
      <cdr:x>0.83557</cdr:x>
      <cdr:y>0.35706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12137" y="380020"/>
          <a:ext cx="341480" cy="198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0.50695</cdr:x>
      <cdr:y>0.47847</cdr:y>
    </cdr:from>
    <cdr:to>
      <cdr:x>0.89938</cdr:x>
      <cdr:y>0.60411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5199" y="781302"/>
          <a:ext cx="638781" cy="2051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0.33465</cdr:x>
      <cdr:y>0.05153</cdr:y>
    </cdr:from>
    <cdr:to>
      <cdr:x>0.54544</cdr:x>
      <cdr:y>0.174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42138" y="83486"/>
          <a:ext cx="341480" cy="198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20-24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0.60844</cdr:x>
      <cdr:y>0.05846</cdr:y>
    </cdr:from>
    <cdr:to>
      <cdr:x>0.81923</cdr:x>
      <cdr:y>0.18095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5677" y="94713"/>
          <a:ext cx="341479" cy="198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Males</a:t>
          </a:r>
          <a:endParaRPr lang="en-AU" sz="1000" b="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0.32394</cdr:x>
      <cdr:y>0.02914</cdr:y>
    </cdr:from>
    <cdr:to>
      <cdr:x>0.53473</cdr:x>
      <cdr:y>0.15161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24783" y="47203"/>
          <a:ext cx="341480" cy="198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25-29</a:t>
          </a:r>
        </a:p>
      </cdr:txBody>
    </cdr:sp>
  </cdr:relSizeAnchor>
  <cdr:relSizeAnchor xmlns:cdr="http://schemas.openxmlformats.org/drawingml/2006/chartDrawing">
    <cdr:from>
      <cdr:x>0.53598</cdr:x>
      <cdr:y>0.45791</cdr:y>
    </cdr:from>
    <cdr:to>
      <cdr:x>0.83654</cdr:x>
      <cdr:y>0.55559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868285" y="741819"/>
          <a:ext cx="486907" cy="1582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Females</a:t>
          </a:r>
          <a:endParaRPr lang="en-AU" sz="1000" b="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0.62784</cdr:x>
      <cdr:y>0.05042</cdr:y>
    </cdr:from>
    <cdr:to>
      <cdr:x>0.83863</cdr:x>
      <cdr:y>0.1729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17108" y="81685"/>
          <a:ext cx="341480" cy="198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0.46084</cdr:x>
      <cdr:y>0.50864</cdr:y>
    </cdr:from>
    <cdr:to>
      <cdr:x>0.87363</cdr:x>
      <cdr:y>0.65993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663607" y="732437"/>
          <a:ext cx="594425" cy="217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0.13565</cdr:x>
      <cdr:y>0.25054</cdr:y>
    </cdr:from>
    <cdr:to>
      <cdr:x>0.46308</cdr:x>
      <cdr:y>0.37301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19752" y="405870"/>
          <a:ext cx="530436" cy="198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30-34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0.53739</cdr:x>
      <cdr:y>0.02781</cdr:y>
    </cdr:from>
    <cdr:to>
      <cdr:x>0.74818</cdr:x>
      <cdr:y>0.15029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0567" y="45046"/>
          <a:ext cx="341480" cy="198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0.49702</cdr:x>
      <cdr:y>0.40914</cdr:y>
    </cdr:from>
    <cdr:to>
      <cdr:x>0.90981</cdr:x>
      <cdr:y>0.56043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05176" y="662804"/>
          <a:ext cx="668720" cy="2450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0.15374</cdr:x>
      <cdr:y>0.24602</cdr:y>
    </cdr:from>
    <cdr:to>
      <cdr:x>0.48117</cdr:x>
      <cdr:y>0.36849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49060" y="398545"/>
          <a:ext cx="530436" cy="198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35-39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0.59167</cdr:x>
      <cdr:y>0.06399</cdr:y>
    </cdr:from>
    <cdr:to>
      <cdr:x>0.80246</cdr:x>
      <cdr:y>0.18647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8501" y="103665"/>
          <a:ext cx="341480" cy="198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0.51059</cdr:x>
      <cdr:y>0.40009</cdr:y>
    </cdr:from>
    <cdr:to>
      <cdr:x>0.92338</cdr:x>
      <cdr:y>0.55138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7157" y="648151"/>
          <a:ext cx="668720" cy="2450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0.18088</cdr:x>
      <cdr:y>0.23245</cdr:y>
    </cdr:from>
    <cdr:to>
      <cdr:x>0.50831</cdr:x>
      <cdr:y>0.35492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93026" y="376567"/>
          <a:ext cx="530436" cy="198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40-44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0.62785</cdr:x>
      <cdr:y>0.01877</cdr:y>
    </cdr:from>
    <cdr:to>
      <cdr:x>0.83864</cdr:x>
      <cdr:y>0.14125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17122" y="30403"/>
          <a:ext cx="341480" cy="198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0.53321</cdr:x>
      <cdr:y>0.24179</cdr:y>
    </cdr:from>
    <cdr:to>
      <cdr:x>0.946</cdr:x>
      <cdr:y>0.39308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63797" y="391701"/>
          <a:ext cx="668719" cy="2450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0.17184</cdr:x>
      <cdr:y>0.67568</cdr:y>
    </cdr:from>
    <cdr:to>
      <cdr:x>0.49926</cdr:x>
      <cdr:y>0.79815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78373" y="1094605"/>
          <a:ext cx="530436" cy="198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45-49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0.60071</cdr:x>
      <cdr:y>0.01876</cdr:y>
    </cdr:from>
    <cdr:to>
      <cdr:x>0.8115</cdr:x>
      <cdr:y>0.14124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73150" y="30391"/>
          <a:ext cx="341480" cy="198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0.49249</cdr:x>
      <cdr:y>0.22822</cdr:y>
    </cdr:from>
    <cdr:to>
      <cdr:x>0.90528</cdr:x>
      <cdr:y>0.37951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97839" y="369719"/>
          <a:ext cx="668719" cy="245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0.16731</cdr:x>
      <cdr:y>0.66211</cdr:y>
    </cdr:from>
    <cdr:to>
      <cdr:x>0.49474</cdr:x>
      <cdr:y>0.78458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71044" y="1072625"/>
          <a:ext cx="530436" cy="198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50-54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0.62785</cdr:x>
      <cdr:y>0.06399</cdr:y>
    </cdr:from>
    <cdr:to>
      <cdr:x>0.83864</cdr:x>
      <cdr:y>0.18647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17117" y="103668"/>
          <a:ext cx="341479" cy="198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0.54224</cdr:x>
      <cdr:y>0.30511</cdr:y>
    </cdr:from>
    <cdr:to>
      <cdr:x>0.95503</cdr:x>
      <cdr:y>0.4564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78436" y="494277"/>
          <a:ext cx="668719" cy="2450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0.36179</cdr:x>
      <cdr:y>0.66211</cdr:y>
    </cdr:from>
    <cdr:to>
      <cdr:x>0.68922</cdr:x>
      <cdr:y>0.78459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86101" y="1072626"/>
          <a:ext cx="530437" cy="198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55-59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0.62936</cdr:x>
      <cdr:y>0.08598</cdr:y>
    </cdr:from>
    <cdr:to>
      <cdr:x>0.84015</cdr:x>
      <cdr:y>0.20846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19557" y="139288"/>
          <a:ext cx="341480" cy="198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0.53082</cdr:x>
      <cdr:y>0.29809</cdr:y>
    </cdr:from>
    <cdr:to>
      <cdr:x>0.94361</cdr:x>
      <cdr:y>0.44938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59931" y="482902"/>
          <a:ext cx="668719" cy="2450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0.1377</cdr:x>
      <cdr:y>0.03763</cdr:y>
    </cdr:from>
    <cdr:to>
      <cdr:x>0.46513</cdr:x>
      <cdr:y>0.16011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23780" y="61444"/>
          <a:ext cx="532130" cy="2000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60-64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0.61666</cdr:x>
      <cdr:y>0.30184</cdr:y>
    </cdr:from>
    <cdr:to>
      <cdr:x>0.82745</cdr:x>
      <cdr:y>0.42432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98987" y="488987"/>
          <a:ext cx="341479" cy="198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0.54054</cdr:x>
      <cdr:y>0.52112</cdr:y>
    </cdr:from>
    <cdr:to>
      <cdr:x>0.95333</cdr:x>
      <cdr:y>0.67241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75677" y="844210"/>
          <a:ext cx="668720" cy="2450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0.16183</cdr:x>
      <cdr:y>0.05822</cdr:y>
    </cdr:from>
    <cdr:to>
      <cdr:x>0.48926</cdr:x>
      <cdr:y>0.1807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63001" y="95062"/>
          <a:ext cx="532130" cy="2000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65-70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0.62376</cdr:x>
      <cdr:y>0.60768</cdr:y>
    </cdr:from>
    <cdr:to>
      <cdr:x>0.83455</cdr:x>
      <cdr:y>0.73016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10491" y="984444"/>
          <a:ext cx="341480" cy="198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0.2059</cdr:x>
      <cdr:y>0.58397</cdr:y>
    </cdr:from>
    <cdr:to>
      <cdr:x>0.61869</cdr:x>
      <cdr:y>0.73526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34620" y="953587"/>
          <a:ext cx="670855" cy="2470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0.15493</cdr:x>
      <cdr:y>0.04106</cdr:y>
    </cdr:from>
    <cdr:to>
      <cdr:x>0.48236</cdr:x>
      <cdr:y>0.16354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51795" y="67047"/>
          <a:ext cx="532130" cy="2000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70+</a:t>
          </a:r>
        </a:p>
      </cdr:txBody>
    </cdr:sp>
  </cdr:relSizeAnchor>
  <cdr:relSizeAnchor xmlns:cdr="http://schemas.openxmlformats.org/drawingml/2006/chartDrawing">
    <cdr:from>
      <cdr:x>0.5068</cdr:x>
      <cdr:y>0.71369</cdr:y>
    </cdr:from>
    <cdr:to>
      <cdr:x>0.60678</cdr:x>
      <cdr:y>0.82349</cdr:y>
    </cdr:to>
    <cdr:cxnSp macro="">
      <cdr:nvCxnSpPr>
        <cdr:cNvPr id="6" name="Straight Arrow Connector 5"/>
        <cdr:cNvCxnSpPr/>
      </cdr:nvCxnSpPr>
      <cdr:spPr>
        <a:xfrm xmlns:a="http://schemas.openxmlformats.org/drawingml/2006/main">
          <a:off x="823632" y="1165411"/>
          <a:ext cx="162485" cy="179295"/>
        </a:xfrm>
        <a:prstGeom xmlns:a="http://schemas.openxmlformats.org/drawingml/2006/main" prst="straightConnector1">
          <a:avLst/>
        </a:prstGeom>
        <a:ln xmlns:a="http://schemas.openxmlformats.org/drawingml/2006/main" w="9525">
          <a:solidFill>
            <a:schemeClr val="tx1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542926</xdr:colOff>
      <xdr:row>21</xdr:row>
      <xdr:rowOff>80962</xdr:rowOff>
    </xdr:from>
    <xdr:to>
      <xdr:col>4</xdr:col>
      <xdr:colOff>542925</xdr:colOff>
      <xdr:row>38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0.60554</cdr:x>
      <cdr:y>0.40104</cdr:y>
    </cdr:from>
    <cdr:to>
      <cdr:x>0.79375</cdr:x>
      <cdr:y>0.50174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66874" y="1100138"/>
          <a:ext cx="518101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2013</a:t>
          </a:r>
        </a:p>
      </cdr:txBody>
    </cdr:sp>
  </cdr:relSizeAnchor>
  <cdr:relSizeAnchor xmlns:cdr="http://schemas.openxmlformats.org/drawingml/2006/chartDrawing">
    <cdr:from>
      <cdr:x>0.74444</cdr:x>
      <cdr:y>0.21991</cdr:y>
    </cdr:from>
    <cdr:to>
      <cdr:x>0.91695</cdr:x>
      <cdr:y>0.34838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049250" y="603250"/>
          <a:ext cx="474874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2060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E25"/>
  <sheetViews>
    <sheetView tabSelected="1" zoomScale="80" zoomScaleNormal="80" workbookViewId="0">
      <selection activeCell="B66" sqref="B66"/>
    </sheetView>
  </sheetViews>
  <sheetFormatPr defaultRowHeight="12.75" x14ac:dyDescent="0.2"/>
  <sheetData>
    <row r="1" spans="1:83" x14ac:dyDescent="0.2">
      <c r="B1" s="1">
        <v>1979</v>
      </c>
      <c r="C1" s="1">
        <f>B1+1</f>
        <v>1980</v>
      </c>
      <c r="D1" s="1">
        <f t="shared" ref="D1:BO1" si="0">C1+1</f>
        <v>1981</v>
      </c>
      <c r="E1" s="1">
        <f t="shared" si="0"/>
        <v>1982</v>
      </c>
      <c r="F1" s="1">
        <f t="shared" si="0"/>
        <v>1983</v>
      </c>
      <c r="G1" s="1">
        <f t="shared" si="0"/>
        <v>1984</v>
      </c>
      <c r="H1" s="1">
        <f t="shared" si="0"/>
        <v>1985</v>
      </c>
      <c r="I1" s="1">
        <f t="shared" si="0"/>
        <v>1986</v>
      </c>
      <c r="J1" s="1">
        <f t="shared" si="0"/>
        <v>1987</v>
      </c>
      <c r="K1" s="1">
        <f t="shared" si="0"/>
        <v>1988</v>
      </c>
      <c r="L1" s="1">
        <f t="shared" si="0"/>
        <v>1989</v>
      </c>
      <c r="M1" s="1">
        <f t="shared" si="0"/>
        <v>1990</v>
      </c>
      <c r="N1" s="1">
        <f t="shared" si="0"/>
        <v>1991</v>
      </c>
      <c r="O1" s="1">
        <f t="shared" si="0"/>
        <v>1992</v>
      </c>
      <c r="P1" s="1">
        <f t="shared" si="0"/>
        <v>1993</v>
      </c>
      <c r="Q1" s="1">
        <f t="shared" si="0"/>
        <v>1994</v>
      </c>
      <c r="R1" s="1">
        <f t="shared" si="0"/>
        <v>1995</v>
      </c>
      <c r="S1" s="1">
        <f t="shared" si="0"/>
        <v>1996</v>
      </c>
      <c r="T1" s="1">
        <f t="shared" si="0"/>
        <v>1997</v>
      </c>
      <c r="U1" s="1">
        <f t="shared" si="0"/>
        <v>1998</v>
      </c>
      <c r="V1" s="1">
        <f t="shared" si="0"/>
        <v>1999</v>
      </c>
      <c r="W1" s="1">
        <f t="shared" si="0"/>
        <v>2000</v>
      </c>
      <c r="X1" s="1">
        <f t="shared" si="0"/>
        <v>2001</v>
      </c>
      <c r="Y1" s="1">
        <f t="shared" si="0"/>
        <v>2002</v>
      </c>
      <c r="Z1" s="1">
        <f t="shared" si="0"/>
        <v>2003</v>
      </c>
      <c r="AA1" s="1">
        <f t="shared" si="0"/>
        <v>2004</v>
      </c>
      <c r="AB1" s="1">
        <f t="shared" si="0"/>
        <v>2005</v>
      </c>
      <c r="AC1" s="1">
        <f t="shared" si="0"/>
        <v>2006</v>
      </c>
      <c r="AD1" s="1">
        <f t="shared" si="0"/>
        <v>2007</v>
      </c>
      <c r="AE1" s="1">
        <f t="shared" si="0"/>
        <v>2008</v>
      </c>
      <c r="AF1" s="1">
        <f t="shared" si="0"/>
        <v>2009</v>
      </c>
      <c r="AG1" s="1">
        <f t="shared" si="0"/>
        <v>2010</v>
      </c>
      <c r="AH1" s="1">
        <f t="shared" si="0"/>
        <v>2011</v>
      </c>
      <c r="AI1" s="1">
        <f t="shared" si="0"/>
        <v>2012</v>
      </c>
      <c r="AJ1" s="1">
        <f t="shared" si="0"/>
        <v>2013</v>
      </c>
      <c r="AK1" s="1">
        <f t="shared" si="0"/>
        <v>2014</v>
      </c>
      <c r="AL1" s="1">
        <f t="shared" si="0"/>
        <v>2015</v>
      </c>
      <c r="AM1" s="1">
        <f t="shared" si="0"/>
        <v>2016</v>
      </c>
      <c r="AN1" s="1">
        <f t="shared" si="0"/>
        <v>2017</v>
      </c>
      <c r="AO1" s="1">
        <f t="shared" si="0"/>
        <v>2018</v>
      </c>
      <c r="AP1" s="1">
        <f t="shared" si="0"/>
        <v>2019</v>
      </c>
      <c r="AQ1" s="1">
        <f t="shared" si="0"/>
        <v>2020</v>
      </c>
      <c r="AR1" s="1">
        <f t="shared" si="0"/>
        <v>2021</v>
      </c>
      <c r="AS1" s="1">
        <f t="shared" si="0"/>
        <v>2022</v>
      </c>
      <c r="AT1" s="1">
        <f t="shared" si="0"/>
        <v>2023</v>
      </c>
      <c r="AU1" s="1">
        <f t="shared" si="0"/>
        <v>2024</v>
      </c>
      <c r="AV1" s="1">
        <f t="shared" si="0"/>
        <v>2025</v>
      </c>
      <c r="AW1" s="1">
        <f t="shared" si="0"/>
        <v>2026</v>
      </c>
      <c r="AX1" s="1">
        <f t="shared" si="0"/>
        <v>2027</v>
      </c>
      <c r="AY1" s="1">
        <f t="shared" si="0"/>
        <v>2028</v>
      </c>
      <c r="AZ1" s="1">
        <f t="shared" si="0"/>
        <v>2029</v>
      </c>
      <c r="BA1" s="1">
        <f t="shared" si="0"/>
        <v>2030</v>
      </c>
      <c r="BB1" s="1">
        <f t="shared" si="0"/>
        <v>2031</v>
      </c>
      <c r="BC1" s="1">
        <f t="shared" si="0"/>
        <v>2032</v>
      </c>
      <c r="BD1" s="1">
        <f t="shared" si="0"/>
        <v>2033</v>
      </c>
      <c r="BE1" s="1">
        <f t="shared" si="0"/>
        <v>2034</v>
      </c>
      <c r="BF1" s="1">
        <f t="shared" si="0"/>
        <v>2035</v>
      </c>
      <c r="BG1" s="1">
        <f t="shared" si="0"/>
        <v>2036</v>
      </c>
      <c r="BH1" s="1">
        <f t="shared" si="0"/>
        <v>2037</v>
      </c>
      <c r="BI1" s="1">
        <f t="shared" si="0"/>
        <v>2038</v>
      </c>
      <c r="BJ1" s="1">
        <f t="shared" si="0"/>
        <v>2039</v>
      </c>
      <c r="BK1" s="1">
        <f t="shared" si="0"/>
        <v>2040</v>
      </c>
      <c r="BL1" s="1">
        <f t="shared" si="0"/>
        <v>2041</v>
      </c>
      <c r="BM1" s="1">
        <f t="shared" si="0"/>
        <v>2042</v>
      </c>
      <c r="BN1" s="1">
        <f t="shared" si="0"/>
        <v>2043</v>
      </c>
      <c r="BO1" s="1">
        <f t="shared" si="0"/>
        <v>2044</v>
      </c>
      <c r="BP1" s="1">
        <f t="shared" ref="BP1:CE1" si="1">BO1+1</f>
        <v>2045</v>
      </c>
      <c r="BQ1" s="1">
        <f t="shared" si="1"/>
        <v>2046</v>
      </c>
      <c r="BR1" s="1">
        <f t="shared" si="1"/>
        <v>2047</v>
      </c>
      <c r="BS1" s="1">
        <f t="shared" si="1"/>
        <v>2048</v>
      </c>
      <c r="BT1" s="1">
        <f t="shared" si="1"/>
        <v>2049</v>
      </c>
      <c r="BU1" s="1">
        <f t="shared" si="1"/>
        <v>2050</v>
      </c>
      <c r="BV1" s="1">
        <f t="shared" si="1"/>
        <v>2051</v>
      </c>
      <c r="BW1" s="1">
        <f t="shared" si="1"/>
        <v>2052</v>
      </c>
      <c r="BX1" s="1">
        <f t="shared" si="1"/>
        <v>2053</v>
      </c>
      <c r="BY1" s="1">
        <f t="shared" si="1"/>
        <v>2054</v>
      </c>
      <c r="BZ1" s="1">
        <f t="shared" si="1"/>
        <v>2055</v>
      </c>
      <c r="CA1" s="1">
        <f t="shared" si="1"/>
        <v>2056</v>
      </c>
      <c r="CB1" s="1">
        <f t="shared" si="1"/>
        <v>2057</v>
      </c>
      <c r="CC1" s="1">
        <f t="shared" si="1"/>
        <v>2058</v>
      </c>
      <c r="CD1" s="1">
        <f t="shared" si="1"/>
        <v>2059</v>
      </c>
      <c r="CE1" s="1">
        <f t="shared" si="1"/>
        <v>2060</v>
      </c>
    </row>
    <row r="2" spans="1:83" x14ac:dyDescent="0.2">
      <c r="A2" t="s">
        <v>109</v>
      </c>
      <c r="B2">
        <f>'Fig 3.15 Participation rates'!B7</f>
        <v>52.192075674757142</v>
      </c>
      <c r="C2">
        <f>'Fig 3.15 Participation rates'!C7</f>
        <v>52.237114555934859</v>
      </c>
      <c r="D2">
        <f>'Fig 3.15 Participation rates'!D7</f>
        <v>54.783352416162003</v>
      </c>
      <c r="E2">
        <f>'Fig 3.15 Participation rates'!E7</f>
        <v>54.691714444489627</v>
      </c>
      <c r="F2">
        <f>'Fig 3.15 Participation rates'!F7</f>
        <v>55.612204147919385</v>
      </c>
      <c r="G2">
        <f>'Fig 3.15 Participation rates'!G7</f>
        <v>55.883164492096647</v>
      </c>
      <c r="H2">
        <f>'Fig 3.15 Participation rates'!H7</f>
        <v>58.542444240678805</v>
      </c>
      <c r="I2">
        <f>'Fig 3.15 Participation rates'!I7</f>
        <v>60.846473868565141</v>
      </c>
      <c r="J2">
        <f>'Fig 3.15 Participation rates'!J7</f>
        <v>62.510054324287523</v>
      </c>
      <c r="K2">
        <f>'Fig 3.15 Participation rates'!K7</f>
        <v>65.089863233134722</v>
      </c>
      <c r="L2">
        <f>'Fig 3.15 Participation rates'!L7</f>
        <v>65.760007631676217</v>
      </c>
      <c r="M2">
        <f>'Fig 3.15 Participation rates'!M7</f>
        <v>67.834902929255932</v>
      </c>
      <c r="N2">
        <f>'Fig 3.15 Participation rates'!N7</f>
        <v>68.459844019765441</v>
      </c>
      <c r="O2">
        <f>'Fig 3.15 Participation rates'!O7</f>
        <v>68.488936077797348</v>
      </c>
      <c r="P2">
        <f>'Fig 3.15 Participation rates'!P7</f>
        <v>67.975646135413342</v>
      </c>
      <c r="Q2">
        <f>'Fig 3.15 Participation rates'!Q7</f>
        <v>69.812134277794883</v>
      </c>
      <c r="R2">
        <f>'Fig 3.15 Participation rates'!R7</f>
        <v>69.887761471707805</v>
      </c>
      <c r="S2">
        <f>'Fig 3.15 Participation rates'!S7</f>
        <v>70.741276809531215</v>
      </c>
      <c r="T2">
        <f>'Fig 3.15 Participation rates'!T7</f>
        <v>70.769015692533515</v>
      </c>
      <c r="U2">
        <f>'Fig 3.15 Participation rates'!U7</f>
        <v>72.097734035248351</v>
      </c>
      <c r="V2">
        <f>'Fig 3.15 Participation rates'!V7</f>
        <v>72.235307504124705</v>
      </c>
      <c r="W2">
        <f>'Fig 3.15 Participation rates'!W7</f>
        <v>71.947240064575965</v>
      </c>
      <c r="X2">
        <f>'Fig 3.15 Participation rates'!X7</f>
        <v>73.665659029633872</v>
      </c>
      <c r="Y2">
        <f>'Fig 3.15 Participation rates'!Y7</f>
        <v>73.995161444859619</v>
      </c>
      <c r="Z2">
        <f>'Fig 3.15 Participation rates'!Z7</f>
        <v>74.311322480336557</v>
      </c>
      <c r="AA2">
        <f>'Fig 3.15 Participation rates'!AA7</f>
        <v>73.669457455832998</v>
      </c>
      <c r="AB2">
        <f>'Fig 3.15 Participation rates'!AB7</f>
        <v>74.624903230563163</v>
      </c>
      <c r="AC2">
        <f>'Fig 3.15 Participation rates'!AC7</f>
        <v>75.147635413137138</v>
      </c>
      <c r="AD2">
        <f>'Fig 3.15 Participation rates'!AD7</f>
        <v>75.597038641258933</v>
      </c>
      <c r="AE2">
        <f>'Fig 3.15 Participation rates'!AE7</f>
        <v>76.296522614884964</v>
      </c>
      <c r="AF2">
        <f>'Fig 3.15 Participation rates'!AF7</f>
        <v>75.238105510672952</v>
      </c>
      <c r="AG2">
        <f>'Fig 3.15 Participation rates'!AG7</f>
        <v>74.560293690629294</v>
      </c>
      <c r="AH2">
        <f>'Fig 3.15 Participation rates'!AH7</f>
        <v>75.185724985324171</v>
      </c>
      <c r="AI2">
        <f>'Fig 3.15 Participation rates'!AI7</f>
        <v>75.43479772345772</v>
      </c>
      <c r="AJ2">
        <f>'Fig 3.15 Participation rates'!AJ7</f>
        <v>75.61507955840942</v>
      </c>
      <c r="AK2">
        <f>'Fig 3.15 Participation rates'!AK7</f>
        <v>75.682638456264797</v>
      </c>
      <c r="AL2">
        <f>'Fig 3.15 Participation rates'!AL7</f>
        <v>75.682638456264797</v>
      </c>
      <c r="AM2">
        <f>'Fig 3.15 Participation rates'!AM7</f>
        <v>75.682638456264797</v>
      </c>
      <c r="AN2">
        <f>'Fig 3.15 Participation rates'!AN7</f>
        <v>75.682638456264797</v>
      </c>
      <c r="AO2">
        <f>'Fig 3.15 Participation rates'!AO7</f>
        <v>75.682638456264797</v>
      </c>
      <c r="AP2">
        <f>'Fig 3.15 Participation rates'!AP7</f>
        <v>75.682638456264797</v>
      </c>
      <c r="AQ2">
        <f>'Fig 3.15 Participation rates'!AQ7</f>
        <v>75.682638456264797</v>
      </c>
      <c r="AR2">
        <f>'Fig 3.15 Participation rates'!AR7</f>
        <v>75.682638456264797</v>
      </c>
      <c r="AS2">
        <f>'Fig 3.15 Participation rates'!AS7</f>
        <v>75.682638456264797</v>
      </c>
      <c r="AT2">
        <f>'Fig 3.15 Participation rates'!AT7</f>
        <v>75.682638456264797</v>
      </c>
      <c r="AU2">
        <f>'Fig 3.15 Participation rates'!AU7</f>
        <v>75.682638456264797</v>
      </c>
      <c r="AV2">
        <f>'Fig 3.15 Participation rates'!AV7</f>
        <v>75.682638456264797</v>
      </c>
      <c r="AW2">
        <f>'Fig 3.15 Participation rates'!AW7</f>
        <v>75.682638456264797</v>
      </c>
      <c r="AX2">
        <f>'Fig 3.15 Participation rates'!AX7</f>
        <v>75.682638456264797</v>
      </c>
      <c r="AY2">
        <f>'Fig 3.15 Participation rates'!AY7</f>
        <v>75.682638456264797</v>
      </c>
      <c r="AZ2">
        <f>'Fig 3.15 Participation rates'!AZ7</f>
        <v>75.682638456264797</v>
      </c>
      <c r="BA2">
        <f>'Fig 3.15 Participation rates'!BA7</f>
        <v>75.682638456264797</v>
      </c>
      <c r="BB2">
        <f>'Fig 3.15 Participation rates'!BB7</f>
        <v>75.682638456264797</v>
      </c>
      <c r="BC2">
        <f>'Fig 3.15 Participation rates'!BC7</f>
        <v>75.682638456264797</v>
      </c>
      <c r="BD2">
        <f>'Fig 3.15 Participation rates'!BD7</f>
        <v>75.682638456264797</v>
      </c>
      <c r="BE2">
        <f>'Fig 3.15 Participation rates'!BE7</f>
        <v>75.682638456264797</v>
      </c>
      <c r="BF2">
        <f>'Fig 3.15 Participation rates'!BF7</f>
        <v>75.682638456264797</v>
      </c>
      <c r="BG2">
        <f>'Fig 3.15 Participation rates'!BG7</f>
        <v>75.682638456264797</v>
      </c>
      <c r="BH2">
        <f>'Fig 3.15 Participation rates'!BH7</f>
        <v>75.682638456264797</v>
      </c>
      <c r="BI2">
        <f>'Fig 3.15 Participation rates'!BI7</f>
        <v>75.682638456264797</v>
      </c>
      <c r="BJ2">
        <f>'Fig 3.15 Participation rates'!BJ7</f>
        <v>75.682638456264797</v>
      </c>
      <c r="BK2">
        <f>'Fig 3.15 Participation rates'!BK7</f>
        <v>75.682638456264797</v>
      </c>
      <c r="BL2">
        <f>'Fig 3.15 Participation rates'!BL7</f>
        <v>75.682638456264797</v>
      </c>
      <c r="BM2">
        <f>'Fig 3.15 Participation rates'!BM7</f>
        <v>75.682638456264797</v>
      </c>
      <c r="BN2">
        <f>'Fig 3.15 Participation rates'!BN7</f>
        <v>75.682638456264797</v>
      </c>
      <c r="BO2">
        <f>'Fig 3.15 Participation rates'!BO7</f>
        <v>75.682638456264797</v>
      </c>
      <c r="BP2">
        <f>'Fig 3.15 Participation rates'!BP7</f>
        <v>75.682638456264797</v>
      </c>
      <c r="BQ2">
        <f>'Fig 3.15 Participation rates'!BQ7</f>
        <v>75.682638456264797</v>
      </c>
      <c r="BR2">
        <f>'Fig 3.15 Participation rates'!BR7</f>
        <v>75.682638456264797</v>
      </c>
      <c r="BS2">
        <f>'Fig 3.15 Participation rates'!BS7</f>
        <v>75.682638456264797</v>
      </c>
      <c r="BT2">
        <f>'Fig 3.15 Participation rates'!BT7</f>
        <v>75.682638456264797</v>
      </c>
      <c r="BU2">
        <f>'Fig 3.15 Participation rates'!BU7</f>
        <v>75.682638456264797</v>
      </c>
      <c r="BV2">
        <f>'Fig 3.15 Participation rates'!BV7</f>
        <v>75.682638456264797</v>
      </c>
      <c r="BW2">
        <f>'Fig 3.15 Participation rates'!BW7</f>
        <v>75.682638456264797</v>
      </c>
      <c r="BX2">
        <f>'Fig 3.15 Participation rates'!BX7</f>
        <v>75.682638456264797</v>
      </c>
      <c r="BY2">
        <f>'Fig 3.15 Participation rates'!BY7</f>
        <v>75.682638456264797</v>
      </c>
      <c r="BZ2">
        <f>'Fig 3.15 Participation rates'!BZ7</f>
        <v>75.682638456264797</v>
      </c>
      <c r="CA2">
        <f>'Fig 3.15 Participation rates'!CA7</f>
        <v>75.682638456264797</v>
      </c>
      <c r="CB2">
        <f>'Fig 3.15 Participation rates'!CB7</f>
        <v>75.682638456264797</v>
      </c>
      <c r="CC2">
        <f>'Fig 3.15 Participation rates'!CC7</f>
        <v>75.682638456264797</v>
      </c>
      <c r="CD2">
        <f>'Fig 3.15 Participation rates'!CD7</f>
        <v>75.682638456264797</v>
      </c>
      <c r="CE2">
        <f>'Fig 3.15 Participation rates'!CE7</f>
        <v>75.682638456264797</v>
      </c>
    </row>
    <row r="3" spans="1:83" x14ac:dyDescent="0.2">
      <c r="A3" t="s">
        <v>110</v>
      </c>
      <c r="B3">
        <f>'Fig 3.15 Participation rates'!B9</f>
        <v>49.660827881455575</v>
      </c>
      <c r="C3">
        <f>'Fig 3.15 Participation rates'!C9</f>
        <v>50.920343672637244</v>
      </c>
      <c r="D3">
        <f>'Fig 3.15 Participation rates'!D9</f>
        <v>50.895061728395063</v>
      </c>
      <c r="E3">
        <f>'Fig 3.15 Participation rates'!E9</f>
        <v>51.426488390007698</v>
      </c>
      <c r="F3">
        <f>'Fig 3.15 Participation rates'!F9</f>
        <v>52.255321468480012</v>
      </c>
      <c r="G3">
        <f>'Fig 3.15 Participation rates'!G9</f>
        <v>52.17185960840407</v>
      </c>
      <c r="H3">
        <f>'Fig 3.15 Participation rates'!H9</f>
        <v>53.811353080537003</v>
      </c>
      <c r="I3">
        <f>'Fig 3.15 Participation rates'!I9</f>
        <v>57.60220365244799</v>
      </c>
      <c r="J3">
        <f>'Fig 3.15 Participation rates'!J9</f>
        <v>59.971354166666671</v>
      </c>
      <c r="K3">
        <f>'Fig 3.15 Participation rates'!K9</f>
        <v>60.209003215434073</v>
      </c>
      <c r="L3">
        <f>'Fig 3.15 Participation rates'!L9</f>
        <v>61.033834352390315</v>
      </c>
      <c r="M3">
        <f>'Fig 3.15 Participation rates'!M9</f>
        <v>63.585900301234091</v>
      </c>
      <c r="N3">
        <f>'Fig 3.15 Participation rates'!N9</f>
        <v>63.341592668555649</v>
      </c>
      <c r="O3">
        <f>'Fig 3.15 Participation rates'!O9</f>
        <v>63.370243981707183</v>
      </c>
      <c r="P3">
        <f>'Fig 3.15 Participation rates'!P9</f>
        <v>62.654968748208042</v>
      </c>
      <c r="Q3">
        <f>'Fig 3.15 Participation rates'!Q9</f>
        <v>63.011590932403315</v>
      </c>
      <c r="R3">
        <f>'Fig 3.15 Participation rates'!R9</f>
        <v>65.294835391650423</v>
      </c>
      <c r="S3">
        <f>'Fig 3.15 Participation rates'!S9</f>
        <v>65.14647137150466</v>
      </c>
      <c r="T3">
        <f>'Fig 3.15 Participation rates'!T9</f>
        <v>65.386758934584208</v>
      </c>
      <c r="U3">
        <f>'Fig 3.15 Participation rates'!U9</f>
        <v>65.521129407343025</v>
      </c>
      <c r="V3">
        <f>'Fig 3.15 Participation rates'!V9</f>
        <v>64.822758555670788</v>
      </c>
      <c r="W3">
        <f>'Fig 3.15 Participation rates'!W9</f>
        <v>66.151834599983658</v>
      </c>
      <c r="X3">
        <f>'Fig 3.15 Participation rates'!X9</f>
        <v>67.466062830937418</v>
      </c>
      <c r="Y3">
        <f>'Fig 3.15 Participation rates'!Y9</f>
        <v>67.912640812146591</v>
      </c>
      <c r="Z3">
        <f>'Fig 3.15 Participation rates'!Z9</f>
        <v>67.818491877828563</v>
      </c>
      <c r="AA3">
        <f>'Fig 3.15 Participation rates'!AA9</f>
        <v>67.954456564251885</v>
      </c>
      <c r="AB3">
        <f>'Fig 3.15 Participation rates'!AB9</f>
        <v>69.210139002452991</v>
      </c>
      <c r="AC3">
        <f>'Fig 3.15 Participation rates'!AC9</f>
        <v>70.375976400658487</v>
      </c>
      <c r="AD3">
        <f>'Fig 3.15 Participation rates'!AD9</f>
        <v>69.755566528999822</v>
      </c>
      <c r="AE3">
        <f>'Fig 3.15 Participation rates'!AE9</f>
        <v>71.135346062321673</v>
      </c>
      <c r="AF3">
        <f>'Fig 3.15 Participation rates'!AF9</f>
        <v>72.677278011267106</v>
      </c>
      <c r="AG3">
        <f>'Fig 3.15 Participation rates'!AG9</f>
        <v>70.653406900805052</v>
      </c>
      <c r="AH3">
        <f>'Fig 3.15 Participation rates'!AH9</f>
        <v>71.53057152410021</v>
      </c>
      <c r="AI3">
        <f>'Fig 3.15 Participation rates'!AI9</f>
        <v>72.031382749976387</v>
      </c>
      <c r="AJ3">
        <f>'Fig 3.15 Participation rates'!AJ9</f>
        <v>72.724324543446102</v>
      </c>
      <c r="AK3">
        <f>'Fig 3.15 Participation rates'!AK9</f>
        <v>73.043506460352305</v>
      </c>
      <c r="AL3">
        <f>'Fig 3.15 Participation rates'!AL9</f>
        <v>73.306808071636453</v>
      </c>
      <c r="AM3">
        <f>'Fig 3.15 Participation rates'!AM9</f>
        <v>73.518659754263567</v>
      </c>
      <c r="AN3">
        <f>'Fig 3.15 Participation rates'!AN9</f>
        <v>73.683268469314385</v>
      </c>
      <c r="AO3">
        <f>'Fig 3.15 Participation rates'!AO9</f>
        <v>73.807314898180252</v>
      </c>
      <c r="AP3">
        <f>'Fig 3.15 Participation rates'!AP9</f>
        <v>73.898456588614934</v>
      </c>
      <c r="AQ3">
        <f>'Fig 3.15 Participation rates'!AQ9</f>
        <v>73.964097802318236</v>
      </c>
      <c r="AR3">
        <f>'Fig 3.15 Participation rates'!AR9</f>
        <v>74.01066235540155</v>
      </c>
      <c r="AS3">
        <f>'Fig 3.15 Participation rates'!AS9</f>
        <v>74.043327682187638</v>
      </c>
      <c r="AT3">
        <f>'Fig 3.15 Participation rates'!AT9</f>
        <v>74.066059067582287</v>
      </c>
      <c r="AU3">
        <f>'Fig 3.15 Participation rates'!AU9</f>
        <v>74.081787596455897</v>
      </c>
      <c r="AV3">
        <f>'Fig 3.15 Participation rates'!AV9</f>
        <v>74.092627213982709</v>
      </c>
      <c r="AW3">
        <f>'Fig 3.15 Participation rates'!AW9</f>
        <v>74.100076801836281</v>
      </c>
      <c r="AX3">
        <f>'Fig 3.15 Participation rates'!AX9</f>
        <v>74.105186737168552</v>
      </c>
      <c r="AY3">
        <f>'Fig 3.15 Participation rates'!AY9</f>
        <v>74.108687182021455</v>
      </c>
      <c r="AZ3">
        <f>'Fig 3.15 Participation rates'!AZ9</f>
        <v>74.111082900574971</v>
      </c>
      <c r="BA3">
        <f>'Fig 3.15 Participation rates'!BA9</f>
        <v>74.11272151687993</v>
      </c>
      <c r="BB3">
        <f>'Fig 3.15 Participation rates'!BB9</f>
        <v>74.113841813632675</v>
      </c>
      <c r="BC3">
        <f>'Fig 3.15 Participation rates'!BC9</f>
        <v>74.11460751922958</v>
      </c>
      <c r="BD3">
        <f>'Fig 3.15 Participation rates'!BD9</f>
        <v>74.115130762516912</v>
      </c>
      <c r="BE3">
        <f>'Fig 3.15 Participation rates'!BE9</f>
        <v>74.115488270792881</v>
      </c>
      <c r="BF3">
        <f>'Fig 3.15 Participation rates'!BF9</f>
        <v>74.115732517057069</v>
      </c>
      <c r="BG3">
        <f>'Fig 3.15 Participation rates'!BG9</f>
        <v>74.115899373128372</v>
      </c>
      <c r="BH3">
        <f>'Fig 3.15 Participation rates'!BH9</f>
        <v>74.116013355355918</v>
      </c>
      <c r="BI3">
        <f>'Fig 3.15 Participation rates'!BI9</f>
        <v>74.116091216237237</v>
      </c>
      <c r="BJ3">
        <f>'Fig 3.15 Participation rates'!BJ9</f>
        <v>74.116144401663291</v>
      </c>
      <c r="BK3">
        <f>'Fig 3.15 Participation rates'!BK9</f>
        <v>74.116180731205588</v>
      </c>
      <c r="BL3">
        <f>'Fig 3.15 Participation rates'!BL9</f>
        <v>74.1162055467085</v>
      </c>
      <c r="BM3">
        <f>'Fig 3.15 Participation rates'!BM9</f>
        <v>74.116222497243726</v>
      </c>
      <c r="BN3">
        <f>'Fig 3.15 Participation rates'!BN9</f>
        <v>74.116234075464433</v>
      </c>
      <c r="BO3">
        <f>'Fig 3.15 Participation rates'!BO9</f>
        <v>74.116241984051825</v>
      </c>
      <c r="BP3">
        <f>'Fig 3.15 Participation rates'!BP9</f>
        <v>74.116247386058419</v>
      </c>
      <c r="BQ3">
        <f>'Fig 3.15 Participation rates'!BQ9</f>
        <v>74.116251075925234</v>
      </c>
      <c r="BR3">
        <f>'Fig 3.15 Participation rates'!BR9</f>
        <v>74.116253596304233</v>
      </c>
      <c r="BS3">
        <f>'Fig 3.15 Participation rates'!BS9</f>
        <v>74.116255317858531</v>
      </c>
      <c r="BT3">
        <f>'Fig 3.15 Participation rates'!BT9</f>
        <v>74.116256493772099</v>
      </c>
      <c r="BU3">
        <f>'Fig 3.15 Participation rates'!BU9</f>
        <v>74.116257296983662</v>
      </c>
      <c r="BV3">
        <f>'Fig 3.15 Participation rates'!BV9</f>
        <v>74.116257845619785</v>
      </c>
      <c r="BW3">
        <f>'Fig 3.15 Participation rates'!BW9</f>
        <v>74.116258220367328</v>
      </c>
      <c r="BX3">
        <f>'Fig 3.15 Participation rates'!BX9</f>
        <v>74.116258476339738</v>
      </c>
      <c r="BY3">
        <f>'Fig 3.15 Participation rates'!BY9</f>
        <v>74.116258651182406</v>
      </c>
      <c r="BZ3">
        <f>'Fig 3.15 Participation rates'!BZ9</f>
        <v>74.116258770609207</v>
      </c>
      <c r="CA3">
        <f>'Fig 3.15 Participation rates'!CA9</f>
        <v>74.116258852184004</v>
      </c>
      <c r="CB3">
        <f>'Fig 3.15 Participation rates'!CB9</f>
        <v>74.116258907903898</v>
      </c>
      <c r="CC3">
        <f>'Fig 3.15 Participation rates'!CC9</f>
        <v>74.116258945963537</v>
      </c>
      <c r="CD3">
        <f>'Fig 3.15 Participation rates'!CD9</f>
        <v>74.116258971960278</v>
      </c>
      <c r="CE3">
        <f>'Fig 3.15 Participation rates'!CE9</f>
        <v>74.116258989717423</v>
      </c>
    </row>
    <row r="4" spans="1:83" x14ac:dyDescent="0.2">
      <c r="A4" t="s">
        <v>111</v>
      </c>
      <c r="B4">
        <f>'Fig 3.15 Participation rates'!B11</f>
        <v>55.694439143544137</v>
      </c>
      <c r="C4">
        <f>'Fig 3.15 Participation rates'!C11</f>
        <v>56.392819275346426</v>
      </c>
      <c r="D4">
        <f>'Fig 3.15 Participation rates'!D11</f>
        <v>56.946386131693004</v>
      </c>
      <c r="E4">
        <f>'Fig 3.15 Participation rates'!E11</f>
        <v>56.943988981438977</v>
      </c>
      <c r="F4">
        <f>'Fig 3.15 Participation rates'!F11</f>
        <v>56.650472087267403</v>
      </c>
      <c r="G4">
        <f>'Fig 3.15 Participation rates'!G11</f>
        <v>56.689858370162924</v>
      </c>
      <c r="H4">
        <f>'Fig 3.15 Participation rates'!H11</f>
        <v>58.744388307978099</v>
      </c>
      <c r="I4">
        <f>'Fig 3.15 Participation rates'!I11</f>
        <v>62.348699459181049</v>
      </c>
      <c r="J4">
        <f>'Fig 3.15 Participation rates'!J11</f>
        <v>64.238613914250621</v>
      </c>
      <c r="K4">
        <f>'Fig 3.15 Participation rates'!K11</f>
        <v>65.844618296864041</v>
      </c>
      <c r="L4">
        <f>'Fig 3.15 Participation rates'!L11</f>
        <v>67.221557509233733</v>
      </c>
      <c r="M4">
        <f>'Fig 3.15 Participation rates'!M11</f>
        <v>69.554034167253178</v>
      </c>
      <c r="N4">
        <f>'Fig 3.15 Participation rates'!N11</f>
        <v>69.264746712435937</v>
      </c>
      <c r="O4">
        <f>'Fig 3.15 Participation rates'!O11</f>
        <v>69.503563743111968</v>
      </c>
      <c r="P4">
        <f>'Fig 3.15 Participation rates'!P11</f>
        <v>68.692733597922469</v>
      </c>
      <c r="Q4">
        <f>'Fig 3.15 Participation rates'!Q11</f>
        <v>67.824795304688067</v>
      </c>
      <c r="R4">
        <f>'Fig 3.15 Participation rates'!R11</f>
        <v>68.503358646589831</v>
      </c>
      <c r="S4">
        <f>'Fig 3.15 Participation rates'!S11</f>
        <v>69.175382837330247</v>
      </c>
      <c r="T4">
        <f>'Fig 3.15 Participation rates'!T11</f>
        <v>68.942536552193133</v>
      </c>
      <c r="U4">
        <f>'Fig 3.15 Participation rates'!U11</f>
        <v>67.425547624907693</v>
      </c>
      <c r="V4">
        <f>'Fig 3.15 Participation rates'!V11</f>
        <v>67.201532617963963</v>
      </c>
      <c r="W4">
        <f>'Fig 3.15 Participation rates'!W11</f>
        <v>68.530127915560328</v>
      </c>
      <c r="X4">
        <f>'Fig 3.15 Participation rates'!X11</f>
        <v>68.202152633210787</v>
      </c>
      <c r="Y4">
        <f>'Fig 3.15 Participation rates'!Y11</f>
        <v>68.973141995644639</v>
      </c>
      <c r="Z4">
        <f>'Fig 3.15 Participation rates'!Z11</f>
        <v>69.871043376318866</v>
      </c>
      <c r="AA4">
        <f>'Fig 3.15 Participation rates'!AA11</f>
        <v>69.166902324529161</v>
      </c>
      <c r="AB4">
        <f>'Fig 3.15 Participation rates'!AB11</f>
        <v>68.419100290011457</v>
      </c>
      <c r="AC4">
        <f>'Fig 3.15 Participation rates'!AC11</f>
        <v>70.226401797119308</v>
      </c>
      <c r="AD4">
        <f>'Fig 3.15 Participation rates'!AD11</f>
        <v>72.362352185777723</v>
      </c>
      <c r="AE4">
        <f>'Fig 3.15 Participation rates'!AE11</f>
        <v>71.376981766185494</v>
      </c>
      <c r="AF4">
        <f>'Fig 3.15 Participation rates'!AF11</f>
        <v>73.267153764733678</v>
      </c>
      <c r="AG4">
        <f>'Fig 3.15 Participation rates'!AG11</f>
        <v>72.601407051643108</v>
      </c>
      <c r="AH4">
        <f>'Fig 3.15 Participation rates'!AH11</f>
        <v>73.050371013414349</v>
      </c>
      <c r="AI4">
        <f>'Fig 3.15 Participation rates'!AI11</f>
        <v>73.270209690596388</v>
      </c>
      <c r="AJ4">
        <f>'Fig 3.15 Participation rates'!AJ11</f>
        <v>73.697754622061439</v>
      </c>
      <c r="AK4">
        <f>'Fig 3.15 Participation rates'!AK11</f>
        <v>74.309505606233245</v>
      </c>
      <c r="AL4">
        <f>'Fig 3.15 Participation rates'!AL11</f>
        <v>74.696805288973081</v>
      </c>
      <c r="AM4">
        <f>'Fig 3.15 Participation rates'!AM11</f>
        <v>75.051328391270403</v>
      </c>
      <c r="AN4">
        <f>'Fig 3.15 Participation rates'!AN11</f>
        <v>75.373105371683593</v>
      </c>
      <c r="AO4">
        <f>'Fig 3.15 Participation rates'!AO11</f>
        <v>75.663033284284154</v>
      </c>
      <c r="AP4">
        <f>'Fig 3.15 Participation rates'!AP11</f>
        <v>75.922624713294056</v>
      </c>
      <c r="AQ4">
        <f>'Fig 3.15 Participation rates'!AQ11</f>
        <v>76.153796898835509</v>
      </c>
      <c r="AR4">
        <f>'Fig 3.15 Participation rates'!AR11</f>
        <v>76.358701909353229</v>
      </c>
      <c r="AS4">
        <f>'Fig 3.15 Participation rates'!AS11</f>
        <v>76.539595411996444</v>
      </c>
      <c r="AT4">
        <f>'Fig 3.15 Participation rates'!AT11</f>
        <v>76.698739057960779</v>
      </c>
      <c r="AU4">
        <f>'Fig 3.15 Participation rates'!AU11</f>
        <v>76.838330987699791</v>
      </c>
      <c r="AV4">
        <f>'Fig 3.15 Participation rates'!AV11</f>
        <v>76.96045917474521</v>
      </c>
      <c r="AW4">
        <f>'Fig 3.15 Participation rates'!AW11</f>
        <v>77.067072407594523</v>
      </c>
      <c r="AX4">
        <f>'Fig 3.15 Participation rates'!AX11</f>
        <v>77.159964597575552</v>
      </c>
      <c r="AY4">
        <f>'Fig 3.15 Participation rates'!AY11</f>
        <v>77.240769005685834</v>
      </c>
      <c r="AZ4">
        <f>'Fig 3.15 Participation rates'!AZ11</f>
        <v>77.310959379952436</v>
      </c>
      <c r="BA4">
        <f>'Fig 3.15 Participation rates'!BA11</f>
        <v>77.371855837620913</v>
      </c>
      <c r="BB4">
        <f>'Fig 3.15 Participation rates'!BB11</f>
        <v>77.424633681386979</v>
      </c>
      <c r="BC4">
        <f>'Fig 3.15 Participation rates'!BC11</f>
        <v>77.470334060698761</v>
      </c>
      <c r="BD4">
        <f>'Fig 3.15 Participation rates'!BD11</f>
        <v>77.509875325723726</v>
      </c>
      <c r="BE4">
        <f>'Fig 3.15 Participation rates'!BE11</f>
        <v>77.544064709701374</v>
      </c>
      <c r="BF4">
        <f>'Fig 3.15 Participation rates'!BF11</f>
        <v>77.573609543082014</v>
      </c>
      <c r="BG4">
        <f>'Fig 3.15 Participation rates'!BG11</f>
        <v>77.599128156450121</v>
      </c>
      <c r="BH4">
        <f>'Fig 3.15 Participation rates'!BH11</f>
        <v>77.621159791737441</v>
      </c>
      <c r="BI4">
        <f>'Fig 3.15 Participation rates'!BI11</f>
        <v>77.64017393985165</v>
      </c>
      <c r="BJ4">
        <f>'Fig 3.15 Participation rates'!BJ11</f>
        <v>77.656578697748074</v>
      </c>
      <c r="BK4">
        <f>'Fig 3.15 Participation rates'!BK11</f>
        <v>77.670728299185399</v>
      </c>
      <c r="BL4">
        <f>'Fig 3.15 Participation rates'!BL11</f>
        <v>77.682929891424607</v>
      </c>
      <c r="BM4">
        <f>'Fig 3.15 Participation rates'!BM11</f>
        <v>77.693449530861741</v>
      </c>
      <c r="BN4">
        <f>'Fig 3.15 Participation rates'!BN11</f>
        <v>77.702517513056193</v>
      </c>
      <c r="BO4">
        <f>'Fig 3.15 Participation rates'!BO11</f>
        <v>77.710332979133995</v>
      </c>
      <c r="BP4">
        <f>'Fig 3.15 Participation rates'!BP11</f>
        <v>77.717068050132255</v>
      </c>
      <c r="BQ4">
        <f>'Fig 3.15 Participation rates'!BQ11</f>
        <v>77.722871447299411</v>
      </c>
      <c r="BR4">
        <f>'Fig 3.15 Participation rates'!BR11</f>
        <v>77.727871566504717</v>
      </c>
      <c r="BS4">
        <f>'Fig 3.15 Participation rates'!BS11</f>
        <v>77.732179255992335</v>
      </c>
      <c r="BT4">
        <f>'Fig 3.15 Participation rates'!BT11</f>
        <v>77.735890116251525</v>
      </c>
      <c r="BU4">
        <f>'Fig 3.15 Participation rates'!BU11</f>
        <v>77.739086654899353</v>
      </c>
      <c r="BV4">
        <f>'Fig 3.15 Participation rates'!BV11</f>
        <v>77.741840013733338</v>
      </c>
      <c r="BW4">
        <f>'Fig 3.15 Participation rates'!BW11</f>
        <v>77.744211515695483</v>
      </c>
      <c r="BX4">
        <f>'Fig 3.15 Participation rates'!BX11</f>
        <v>77.746254063000734</v>
      </c>
      <c r="BY4">
        <f>'Fig 3.15 Participation rates'!BY11</f>
        <v>77.748013200030243</v>
      </c>
      <c r="BZ4">
        <f>'Fig 3.15 Participation rates'!BZ11</f>
        <v>77.74952822107258</v>
      </c>
      <c r="CA4">
        <f>'Fig 3.15 Participation rates'!CA11</f>
        <v>77.750832974146817</v>
      </c>
      <c r="CB4">
        <f>'Fig 3.15 Participation rates'!CB11</f>
        <v>77.751956614654688</v>
      </c>
      <c r="CC4">
        <f>'Fig 3.15 Participation rates'!CC11</f>
        <v>77.752924271209707</v>
      </c>
      <c r="CD4">
        <f>'Fig 3.15 Participation rates'!CD11</f>
        <v>77.753757567969274</v>
      </c>
      <c r="CE4">
        <f>'Fig 3.15 Participation rates'!CE11</f>
        <v>77.75447516711111</v>
      </c>
    </row>
    <row r="5" spans="1:83" x14ac:dyDescent="0.2">
      <c r="A5" t="s">
        <v>112</v>
      </c>
      <c r="B5">
        <f>'Fig 3.15 Participation rates'!B13</f>
        <v>57.56822739558811</v>
      </c>
      <c r="C5">
        <f>'Fig 3.15 Participation rates'!C13</f>
        <v>59.694018878779488</v>
      </c>
      <c r="D5">
        <f>'Fig 3.15 Participation rates'!D13</f>
        <v>59.337418215806423</v>
      </c>
      <c r="E5">
        <f>'Fig 3.15 Participation rates'!E13</f>
        <v>60.428107588086746</v>
      </c>
      <c r="F5">
        <f>'Fig 3.15 Participation rates'!F13</f>
        <v>60.678248407026501</v>
      </c>
      <c r="G5">
        <f>'Fig 3.15 Participation rates'!G13</f>
        <v>59.814293753517155</v>
      </c>
      <c r="H5">
        <f>'Fig 3.15 Participation rates'!H13</f>
        <v>61.944674268858591</v>
      </c>
      <c r="I5">
        <f>'Fig 3.15 Participation rates'!I13</f>
        <v>64.083937270833673</v>
      </c>
      <c r="J5">
        <f>'Fig 3.15 Participation rates'!J13</f>
        <v>66.406740885143961</v>
      </c>
      <c r="K5">
        <f>'Fig 3.15 Participation rates'!K13</f>
        <v>67.438579640107449</v>
      </c>
      <c r="L5">
        <f>'Fig 3.15 Participation rates'!L13</f>
        <v>70.288893644339822</v>
      </c>
      <c r="M5">
        <f>'Fig 3.15 Participation rates'!M13</f>
        <v>73.329407091887745</v>
      </c>
      <c r="N5">
        <f>'Fig 3.15 Participation rates'!N13</f>
        <v>73.784814148046181</v>
      </c>
      <c r="O5">
        <f>'Fig 3.15 Participation rates'!O13</f>
        <v>73.487380206233823</v>
      </c>
      <c r="P5">
        <f>'Fig 3.15 Participation rates'!P13</f>
        <v>72.570417533029413</v>
      </c>
      <c r="Q5">
        <f>'Fig 3.15 Participation rates'!Q13</f>
        <v>72.456905928873979</v>
      </c>
      <c r="R5">
        <f>'Fig 3.15 Participation rates'!R13</f>
        <v>73.629325128619001</v>
      </c>
      <c r="S5">
        <f>'Fig 3.15 Participation rates'!S13</f>
        <v>74.417770077960654</v>
      </c>
      <c r="T5">
        <f>'Fig 3.15 Participation rates'!T13</f>
        <v>74.354987609931484</v>
      </c>
      <c r="U5">
        <f>'Fig 3.15 Participation rates'!U13</f>
        <v>73.281503773765166</v>
      </c>
      <c r="V5">
        <f>'Fig 3.15 Participation rates'!V13</f>
        <v>73.221831193135671</v>
      </c>
      <c r="W5">
        <f>'Fig 3.15 Participation rates'!W13</f>
        <v>73.946417646855139</v>
      </c>
      <c r="X5">
        <f>'Fig 3.15 Participation rates'!X13</f>
        <v>75.140732032645303</v>
      </c>
      <c r="Y5">
        <f>'Fig 3.15 Participation rates'!Y13</f>
        <v>73.924921470601248</v>
      </c>
      <c r="Z5">
        <f>'Fig 3.15 Participation rates'!Z13</f>
        <v>75.057335086899343</v>
      </c>
      <c r="AA5">
        <f>'Fig 3.15 Participation rates'!AA13</f>
        <v>73.823020081530785</v>
      </c>
      <c r="AB5">
        <f>'Fig 3.15 Participation rates'!AB13</f>
        <v>75.478010959667984</v>
      </c>
      <c r="AC5">
        <f>'Fig 3.15 Participation rates'!AC13</f>
        <v>76.635866287585074</v>
      </c>
      <c r="AD5">
        <f>'Fig 3.15 Participation rates'!AD13</f>
        <v>76.555382012234801</v>
      </c>
      <c r="AE5">
        <f>'Fig 3.15 Participation rates'!AE13</f>
        <v>77.935644266102571</v>
      </c>
      <c r="AF5">
        <f>'Fig 3.15 Participation rates'!AF13</f>
        <v>77.820677354099146</v>
      </c>
      <c r="AG5">
        <f>'Fig 3.15 Participation rates'!AG13</f>
        <v>76.15589836270145</v>
      </c>
      <c r="AH5">
        <f>'Fig 3.15 Participation rates'!AH13</f>
        <v>77.042953048382685</v>
      </c>
      <c r="AI5">
        <f>'Fig 3.15 Participation rates'!AI13</f>
        <v>77.425386478119151</v>
      </c>
      <c r="AJ5">
        <f>'Fig 3.15 Participation rates'!AJ13</f>
        <v>78.086472132653171</v>
      </c>
      <c r="AK5">
        <f>'Fig 3.15 Participation rates'!AK13</f>
        <v>78.135411005750825</v>
      </c>
      <c r="AL5">
        <f>'Fig 3.15 Participation rates'!AL13</f>
        <v>78.332913663798664</v>
      </c>
      <c r="AM5">
        <f>'Fig 3.15 Participation rates'!AM13</f>
        <v>78.511024796548668</v>
      </c>
      <c r="AN5">
        <f>'Fig 3.15 Participation rates'!AN13</f>
        <v>78.670520656875354</v>
      </c>
      <c r="AO5">
        <f>'Fig 3.15 Participation rates'!AO13</f>
        <v>78.81247314657881</v>
      </c>
      <c r="AP5">
        <f>'Fig 3.15 Participation rates'!AP13</f>
        <v>78.938140148281391</v>
      </c>
      <c r="AQ5">
        <f>'Fig 3.15 Participation rates'!AQ13</f>
        <v>79.048876895661451</v>
      </c>
      <c r="AR5">
        <f>'Fig 3.15 Participation rates'!AR13</f>
        <v>79.146067512759302</v>
      </c>
      <c r="AS5">
        <f>'Fig 3.15 Participation rates'!AS13</f>
        <v>79.231074534395489</v>
      </c>
      <c r="AT5">
        <f>'Fig 3.15 Participation rates'!AT13</f>
        <v>79.305203623325127</v>
      </c>
      <c r="AU5">
        <f>'Fig 3.15 Participation rates'!AU13</f>
        <v>79.369680588834996</v>
      </c>
      <c r="AV5">
        <f>'Fig 3.15 Participation rates'!AV13</f>
        <v>79.425637993894028</v>
      </c>
      <c r="AW5">
        <f>'Fig 3.15 Participation rates'!AW13</f>
        <v>79.474108972323975</v>
      </c>
      <c r="AX5">
        <f>'Fig 3.15 Participation rates'!AX13</f>
        <v>79.516026268252261</v>
      </c>
      <c r="AY5">
        <f>'Fig 3.15 Participation rates'!AY13</f>
        <v>79.55222489827959</v>
      </c>
      <c r="AZ5">
        <f>'Fig 3.15 Participation rates'!AZ13</f>
        <v>79.583447189779804</v>
      </c>
      <c r="BA5">
        <f>'Fig 3.15 Participation rates'!BA13</f>
        <v>79.610349251861962</v>
      </c>
      <c r="BB5">
        <f>'Fig 3.15 Participation rates'!BB13</f>
        <v>79.633508185239506</v>
      </c>
      <c r="BC5">
        <f>'Fig 3.15 Participation rates'!BC13</f>
        <v>79.653429536408709</v>
      </c>
      <c r="BD5">
        <f>'Fig 3.15 Participation rates'!BD13</f>
        <v>79.670554656119251</v>
      </c>
      <c r="BE5">
        <f>'Fig 3.15 Participation rates'!BE13</f>
        <v>79.685267739228266</v>
      </c>
      <c r="BF5">
        <f>'Fig 3.15 Participation rates'!BF13</f>
        <v>79.697902409719035</v>
      </c>
      <c r="BG5">
        <f>'Fig 3.15 Participation rates'!BG13</f>
        <v>79.708747777332022</v>
      </c>
      <c r="BH5">
        <f>'Fig 3.15 Participation rates'!BH13</f>
        <v>79.718053936379178</v>
      </c>
      <c r="BI5">
        <f>'Fig 3.15 Participation rates'!BI13</f>
        <v>79.726036907407263</v>
      </c>
      <c r="BJ5">
        <f>'Fig 3.15 Participation rates'!BJ13</f>
        <v>79.7328830420592</v>
      </c>
      <c r="BK5">
        <f>'Fig 3.15 Participation rates'!BK13</f>
        <v>79.738752923580591</v>
      </c>
      <c r="BL5">
        <f>'Fig 3.15 Participation rates'!BL13</f>
        <v>79.743784802103505</v>
      </c>
      <c r="BM5">
        <f>'Fig 3.15 Participation rates'!BM13</f>
        <v>79.748097606748161</v>
      </c>
      <c r="BN5">
        <f>'Fig 3.15 Participation rates'!BN13</f>
        <v>79.751793576931433</v>
      </c>
      <c r="BO5">
        <f>'Fig 3.15 Participation rates'!BO13</f>
        <v>79.754960553951179</v>
      </c>
      <c r="BP5">
        <f>'Fig 3.15 Participation rates'!BP13</f>
        <v>79.757673971564259</v>
      </c>
      <c r="BQ5">
        <f>'Fig 3.15 Participation rates'!BQ13</f>
        <v>79.759998581351283</v>
      </c>
      <c r="BR5">
        <f>'Fig 3.15 Participation rates'!BR13</f>
        <v>79.761989945472934</v>
      </c>
      <c r="BS5">
        <f>'Fig 3.15 Participation rates'!BS13</f>
        <v>79.763695726184665</v>
      </c>
      <c r="BT5">
        <f>'Fig 3.15 Participation rates'!BT13</f>
        <v>79.765156798326231</v>
      </c>
      <c r="BU5">
        <f>'Fig 3.15 Participation rates'!BU13</f>
        <v>79.766408208024856</v>
      </c>
      <c r="BV5">
        <f>'Fig 3.15 Participation rates'!BV13</f>
        <v>79.767479998093123</v>
      </c>
      <c r="BW5">
        <f>'Fig 3.15 Participation rates'!BW13</f>
        <v>79.768397918088681</v>
      </c>
      <c r="BX5">
        <f>'Fig 3.15 Participation rates'!BX13</f>
        <v>79.769184034736725</v>
      </c>
      <c r="BY5">
        <f>'Fig 3.15 Participation rates'!BY13</f>
        <v>79.769857256391759</v>
      </c>
      <c r="BZ5">
        <f>'Fig 3.15 Participation rates'!BZ13</f>
        <v>79.770433783420884</v>
      </c>
      <c r="CA5">
        <f>'Fig 3.15 Participation rates'!CA13</f>
        <v>79.770927494808475</v>
      </c>
      <c r="CB5">
        <f>'Fig 3.15 Participation rates'!CB13</f>
        <v>79.771350279894705</v>
      </c>
      <c r="CC5">
        <f>'Fig 3.15 Participation rates'!CC13</f>
        <v>79.771712322946257</v>
      </c>
      <c r="CD5">
        <f>'Fig 3.15 Participation rates'!CD13</f>
        <v>79.772022347201926</v>
      </c>
      <c r="CE5">
        <f>'Fig 3.15 Participation rates'!CE13</f>
        <v>79.772287824116972</v>
      </c>
    </row>
    <row r="6" spans="1:83" x14ac:dyDescent="0.2">
      <c r="A6" t="s">
        <v>113</v>
      </c>
      <c r="B6">
        <f>'Fig 3.15 Participation rates'!B15</f>
        <v>51.055906262773057</v>
      </c>
      <c r="C6">
        <f>'Fig 3.15 Participation rates'!C15</f>
        <v>53.402526868110364</v>
      </c>
      <c r="D6">
        <f>'Fig 3.15 Participation rates'!D15</f>
        <v>53.224383676122386</v>
      </c>
      <c r="E6">
        <f>'Fig 3.15 Participation rates'!E15</f>
        <v>54.714843840303317</v>
      </c>
      <c r="F6">
        <f>'Fig 3.15 Participation rates'!F15</f>
        <v>54.4251897157096</v>
      </c>
      <c r="G6">
        <f>'Fig 3.15 Participation rates'!G15</f>
        <v>54.990893730937174</v>
      </c>
      <c r="H6">
        <f>'Fig 3.15 Participation rates'!H15</f>
        <v>56.495808129045955</v>
      </c>
      <c r="I6">
        <f>'Fig 3.15 Participation rates'!I15</f>
        <v>58.83638012406999</v>
      </c>
      <c r="J6">
        <f>'Fig 3.15 Participation rates'!J15</f>
        <v>61.103871368712291</v>
      </c>
      <c r="K6">
        <f>'Fig 3.15 Participation rates'!K15</f>
        <v>61.88487979182041</v>
      </c>
      <c r="L6">
        <f>'Fig 3.15 Participation rates'!L15</f>
        <v>63.441000503233745</v>
      </c>
      <c r="M6">
        <f>'Fig 3.15 Participation rates'!M15</f>
        <v>66.178303129561726</v>
      </c>
      <c r="N6">
        <f>'Fig 3.15 Participation rates'!N15</f>
        <v>67.752376756088069</v>
      </c>
      <c r="O6">
        <f>'Fig 3.15 Participation rates'!O15</f>
        <v>69.541899441340775</v>
      </c>
      <c r="P6">
        <f>'Fig 3.15 Participation rates'!P15</f>
        <v>70.381442066244176</v>
      </c>
      <c r="Q6">
        <f>'Fig 3.15 Participation rates'!Q15</f>
        <v>70.093630302170524</v>
      </c>
      <c r="R6">
        <f>'Fig 3.15 Participation rates'!R15</f>
        <v>70.992617348546077</v>
      </c>
      <c r="S6">
        <f>'Fig 3.15 Participation rates'!S15</f>
        <v>72.143462822619114</v>
      </c>
      <c r="T6">
        <f>'Fig 3.15 Participation rates'!T15</f>
        <v>73.23895971974423</v>
      </c>
      <c r="U6">
        <f>'Fig 3.15 Participation rates'!U15</f>
        <v>72.525797827687299</v>
      </c>
      <c r="V6">
        <f>'Fig 3.15 Participation rates'!V15</f>
        <v>73.517115564902326</v>
      </c>
      <c r="W6">
        <f>'Fig 3.15 Participation rates'!W15</f>
        <v>74.061497126651261</v>
      </c>
      <c r="X6">
        <f>'Fig 3.15 Participation rates'!X15</f>
        <v>74.664686897939646</v>
      </c>
      <c r="Y6">
        <f>'Fig 3.15 Participation rates'!Y15</f>
        <v>74.88971876775075</v>
      </c>
      <c r="Z6">
        <f>'Fig 3.15 Participation rates'!Z15</f>
        <v>77.724646107478904</v>
      </c>
      <c r="AA6">
        <f>'Fig 3.15 Participation rates'!AA15</f>
        <v>77.516505486330672</v>
      </c>
      <c r="AB6">
        <f>'Fig 3.15 Participation rates'!AB15</f>
        <v>77.726035819603993</v>
      </c>
      <c r="AC6">
        <f>'Fig 3.15 Participation rates'!AC15</f>
        <v>78.293406495360458</v>
      </c>
      <c r="AD6">
        <f>'Fig 3.15 Participation rates'!AD15</f>
        <v>79.317431513587962</v>
      </c>
      <c r="AE6">
        <f>'Fig 3.15 Participation rates'!AE15</f>
        <v>79.474779102685076</v>
      </c>
      <c r="AF6">
        <f>'Fig 3.15 Participation rates'!AF15</f>
        <v>80.535290080768618</v>
      </c>
      <c r="AG6">
        <f>'Fig 3.15 Participation rates'!AG15</f>
        <v>79.778829306166131</v>
      </c>
      <c r="AH6">
        <f>'Fig 3.15 Participation rates'!AH15</f>
        <v>79.916062732063409</v>
      </c>
      <c r="AI6">
        <f>'Fig 3.15 Participation rates'!AI15</f>
        <v>79.34455739093606</v>
      </c>
      <c r="AJ6">
        <f>'Fig 3.15 Participation rates'!AJ15</f>
        <v>78.29211853652815</v>
      </c>
      <c r="AK6">
        <f>'Fig 3.15 Participation rates'!AK15</f>
        <v>79.878830268211942</v>
      </c>
      <c r="AL6">
        <f>'Fig 3.15 Participation rates'!AL15</f>
        <v>79.878830268211942</v>
      </c>
      <c r="AM6">
        <f>'Fig 3.15 Participation rates'!AM15</f>
        <v>79.878830268211942</v>
      </c>
      <c r="AN6">
        <f>'Fig 3.15 Participation rates'!AN15</f>
        <v>79.878830268211942</v>
      </c>
      <c r="AO6">
        <f>'Fig 3.15 Participation rates'!AO15</f>
        <v>79.878830268211942</v>
      </c>
      <c r="AP6">
        <f>'Fig 3.15 Participation rates'!AP15</f>
        <v>79.878830268211942</v>
      </c>
      <c r="AQ6">
        <f>'Fig 3.15 Participation rates'!AQ15</f>
        <v>79.878830268211942</v>
      </c>
      <c r="AR6">
        <f>'Fig 3.15 Participation rates'!AR15</f>
        <v>79.878830268211942</v>
      </c>
      <c r="AS6">
        <f>'Fig 3.15 Participation rates'!AS15</f>
        <v>79.878830268211942</v>
      </c>
      <c r="AT6">
        <f>'Fig 3.15 Participation rates'!AT15</f>
        <v>79.878830268211942</v>
      </c>
      <c r="AU6">
        <f>'Fig 3.15 Participation rates'!AU15</f>
        <v>79.878830268211942</v>
      </c>
      <c r="AV6">
        <f>'Fig 3.15 Participation rates'!AV15</f>
        <v>79.878830268211942</v>
      </c>
      <c r="AW6">
        <f>'Fig 3.15 Participation rates'!AW15</f>
        <v>79.878830268211942</v>
      </c>
      <c r="AX6">
        <f>'Fig 3.15 Participation rates'!AX15</f>
        <v>79.878830268211942</v>
      </c>
      <c r="AY6">
        <f>'Fig 3.15 Participation rates'!AY15</f>
        <v>79.878830268211942</v>
      </c>
      <c r="AZ6">
        <f>'Fig 3.15 Participation rates'!AZ15</f>
        <v>79.878830268211942</v>
      </c>
      <c r="BA6">
        <f>'Fig 3.15 Participation rates'!BA15</f>
        <v>79.878830268211942</v>
      </c>
      <c r="BB6">
        <f>'Fig 3.15 Participation rates'!BB15</f>
        <v>79.878830268211942</v>
      </c>
      <c r="BC6">
        <f>'Fig 3.15 Participation rates'!BC15</f>
        <v>79.878830268211942</v>
      </c>
      <c r="BD6">
        <f>'Fig 3.15 Participation rates'!BD15</f>
        <v>79.878830268211942</v>
      </c>
      <c r="BE6">
        <f>'Fig 3.15 Participation rates'!BE15</f>
        <v>79.878830268211942</v>
      </c>
      <c r="BF6">
        <f>'Fig 3.15 Participation rates'!BF15</f>
        <v>79.878830268211942</v>
      </c>
      <c r="BG6">
        <f>'Fig 3.15 Participation rates'!BG15</f>
        <v>79.878830268211942</v>
      </c>
      <c r="BH6">
        <f>'Fig 3.15 Participation rates'!BH15</f>
        <v>79.878830268211942</v>
      </c>
      <c r="BI6">
        <f>'Fig 3.15 Participation rates'!BI15</f>
        <v>79.878830268211942</v>
      </c>
      <c r="BJ6">
        <f>'Fig 3.15 Participation rates'!BJ15</f>
        <v>79.878830268211942</v>
      </c>
      <c r="BK6">
        <f>'Fig 3.15 Participation rates'!BK15</f>
        <v>79.878830268211942</v>
      </c>
      <c r="BL6">
        <f>'Fig 3.15 Participation rates'!BL15</f>
        <v>79.878830268211942</v>
      </c>
      <c r="BM6">
        <f>'Fig 3.15 Participation rates'!BM15</f>
        <v>79.878830268211942</v>
      </c>
      <c r="BN6">
        <f>'Fig 3.15 Participation rates'!BN15</f>
        <v>79.878830268211942</v>
      </c>
      <c r="BO6">
        <f>'Fig 3.15 Participation rates'!BO15</f>
        <v>79.878830268211942</v>
      </c>
      <c r="BP6">
        <f>'Fig 3.15 Participation rates'!BP15</f>
        <v>79.878830268211942</v>
      </c>
      <c r="BQ6">
        <f>'Fig 3.15 Participation rates'!BQ15</f>
        <v>79.878830268211942</v>
      </c>
      <c r="BR6">
        <f>'Fig 3.15 Participation rates'!BR15</f>
        <v>79.878830268211942</v>
      </c>
      <c r="BS6">
        <f>'Fig 3.15 Participation rates'!BS15</f>
        <v>79.878830268211942</v>
      </c>
      <c r="BT6">
        <f>'Fig 3.15 Participation rates'!BT15</f>
        <v>79.878830268211942</v>
      </c>
      <c r="BU6">
        <f>'Fig 3.15 Participation rates'!BU15</f>
        <v>79.878830268211942</v>
      </c>
      <c r="BV6">
        <f>'Fig 3.15 Participation rates'!BV15</f>
        <v>79.878830268211942</v>
      </c>
      <c r="BW6">
        <f>'Fig 3.15 Participation rates'!BW15</f>
        <v>79.878830268211942</v>
      </c>
      <c r="BX6">
        <f>'Fig 3.15 Participation rates'!BX15</f>
        <v>79.878830268211942</v>
      </c>
      <c r="BY6">
        <f>'Fig 3.15 Participation rates'!BY15</f>
        <v>79.878830268211942</v>
      </c>
      <c r="BZ6">
        <f>'Fig 3.15 Participation rates'!BZ15</f>
        <v>79.878830268211942</v>
      </c>
      <c r="CA6">
        <f>'Fig 3.15 Participation rates'!CA15</f>
        <v>79.878830268211942</v>
      </c>
      <c r="CB6">
        <f>'Fig 3.15 Participation rates'!CB15</f>
        <v>79.878830268211942</v>
      </c>
      <c r="CC6">
        <f>'Fig 3.15 Participation rates'!CC15</f>
        <v>79.878830268211942</v>
      </c>
      <c r="CD6">
        <f>'Fig 3.15 Participation rates'!CD15</f>
        <v>79.878830268211942</v>
      </c>
      <c r="CE6">
        <f>'Fig 3.15 Participation rates'!CE15</f>
        <v>79.878830268211942</v>
      </c>
    </row>
    <row r="7" spans="1:83" x14ac:dyDescent="0.2">
      <c r="A7" t="s">
        <v>114</v>
      </c>
      <c r="B7">
        <f>'Fig 3.15 Participation rates'!B17</f>
        <v>42.188250709761952</v>
      </c>
      <c r="C7">
        <f>'Fig 3.15 Participation rates'!C17</f>
        <v>42.407399270618214</v>
      </c>
      <c r="D7">
        <f>'Fig 3.15 Participation rates'!D17</f>
        <v>43.324742835745283</v>
      </c>
      <c r="E7">
        <f>'Fig 3.15 Participation rates'!E17</f>
        <v>44.468551440147003</v>
      </c>
      <c r="F7">
        <f>'Fig 3.15 Participation rates'!F17</f>
        <v>42.023118787388114</v>
      </c>
      <c r="G7">
        <f>'Fig 3.15 Participation rates'!G17</f>
        <v>44.696709879507054</v>
      </c>
      <c r="H7">
        <f>'Fig 3.15 Participation rates'!H17</f>
        <v>44.383999259224964</v>
      </c>
      <c r="I7">
        <f>'Fig 3.15 Participation rates'!I17</f>
        <v>44.711237024824094</v>
      </c>
      <c r="J7">
        <f>'Fig 3.15 Participation rates'!J17</f>
        <v>48.099963416864817</v>
      </c>
      <c r="K7">
        <f>'Fig 3.15 Participation rates'!K17</f>
        <v>49.224650310586767</v>
      </c>
      <c r="L7">
        <f>'Fig 3.15 Participation rates'!L17</f>
        <v>51.836876657536635</v>
      </c>
      <c r="M7">
        <f>'Fig 3.15 Participation rates'!M17</f>
        <v>53.090579786449887</v>
      </c>
      <c r="N7">
        <f>'Fig 3.15 Participation rates'!N17</f>
        <v>55.678727016137287</v>
      </c>
      <c r="O7">
        <f>'Fig 3.15 Participation rates'!O17</f>
        <v>54.974165341812409</v>
      </c>
      <c r="P7">
        <f>'Fig 3.15 Participation rates'!P17</f>
        <v>57.915567282321902</v>
      </c>
      <c r="Q7">
        <f>'Fig 3.15 Participation rates'!Q17</f>
        <v>59.493789811909281</v>
      </c>
      <c r="R7">
        <f>'Fig 3.15 Participation rates'!R17</f>
        <v>60.95606818304028</v>
      </c>
      <c r="S7">
        <f>'Fig 3.15 Participation rates'!S17</f>
        <v>61.259121280995267</v>
      </c>
      <c r="T7">
        <f>'Fig 3.15 Participation rates'!T17</f>
        <v>62.586991112039726</v>
      </c>
      <c r="U7">
        <f>'Fig 3.15 Participation rates'!U17</f>
        <v>63.642644717474226</v>
      </c>
      <c r="V7">
        <f>'Fig 3.15 Participation rates'!V17</f>
        <v>65.055804527160106</v>
      </c>
      <c r="W7">
        <f>'Fig 3.15 Participation rates'!W17</f>
        <v>65.608732386688828</v>
      </c>
      <c r="X7">
        <f>'Fig 3.15 Participation rates'!X17</f>
        <v>66.459871210931382</v>
      </c>
      <c r="Y7">
        <f>'Fig 3.15 Participation rates'!Y17</f>
        <v>67.221180279012401</v>
      </c>
      <c r="Z7">
        <f>'Fig 3.15 Participation rates'!Z17</f>
        <v>69.668446192750764</v>
      </c>
      <c r="AA7">
        <f>'Fig 3.15 Participation rates'!AA17</f>
        <v>69.147928844672819</v>
      </c>
      <c r="AB7">
        <f>'Fig 3.15 Participation rates'!AB17</f>
        <v>71.486409049007165</v>
      </c>
      <c r="AC7">
        <f>'Fig 3.15 Participation rates'!AC17</f>
        <v>73.00614249108051</v>
      </c>
      <c r="AD7">
        <f>'Fig 3.15 Participation rates'!AD17</f>
        <v>73.577318967073978</v>
      </c>
      <c r="AE7">
        <f>'Fig 3.15 Participation rates'!AE17</f>
        <v>74.918770750381029</v>
      </c>
      <c r="AF7">
        <f>'Fig 3.15 Participation rates'!AF17</f>
        <v>74.716290703599057</v>
      </c>
      <c r="AG7">
        <f>'Fig 3.15 Participation rates'!AG17</f>
        <v>75.97338562506377</v>
      </c>
      <c r="AH7">
        <f>'Fig 3.15 Participation rates'!AH17</f>
        <v>76.828903157124316</v>
      </c>
      <c r="AI7">
        <f>'Fig 3.15 Participation rates'!AI17</f>
        <v>76.204891174619689</v>
      </c>
      <c r="AJ7">
        <f>'Fig 3.15 Participation rates'!AJ17</f>
        <v>76.737436344499841</v>
      </c>
      <c r="AK7">
        <f>'Fig 3.15 Participation rates'!AK17</f>
        <v>78.227347020012843</v>
      </c>
      <c r="AL7">
        <f>'Fig 3.15 Participation rates'!AL17</f>
        <v>78.721860113076687</v>
      </c>
      <c r="AM7">
        <f>'Fig 3.15 Participation rates'!AM17</f>
        <v>79.171964948040056</v>
      </c>
      <c r="AN7">
        <f>'Fig 3.15 Participation rates'!AN17</f>
        <v>79.580337316464778</v>
      </c>
      <c r="AO7">
        <f>'Fig 3.15 Participation rates'!AO17</f>
        <v>79.949747022604981</v>
      </c>
      <c r="AP7">
        <f>'Fig 3.15 Participation rates'!AP17</f>
        <v>80.282997258630374</v>
      </c>
      <c r="AQ7">
        <f>'Fig 3.15 Participation rates'!AQ17</f>
        <v>80.582872719264444</v>
      </c>
      <c r="AR7">
        <f>'Fig 3.15 Participation rates'!AR17</f>
        <v>80.852096816543394</v>
      </c>
      <c r="AS7">
        <f>'Fig 3.15 Participation rates'!AS17</f>
        <v>81.093297814044149</v>
      </c>
      <c r="AT7">
        <f>'Fig 3.15 Participation rates'!AT17</f>
        <v>81.308983301741975</v>
      </c>
      <c r="AU7">
        <f>'Fig 3.15 Participation rates'!AU17</f>
        <v>81.501522170531572</v>
      </c>
      <c r="AV7">
        <f>'Fig 3.15 Participation rates'!AV17</f>
        <v>81.673133101450119</v>
      </c>
      <c r="AW7">
        <f>'Fig 3.15 Participation rates'!AW17</f>
        <v>81.825878535546678</v>
      </c>
      <c r="AX7">
        <f>'Fig 3.15 Participation rates'!AX17</f>
        <v>81.961663111869811</v>
      </c>
      <c r="AY7">
        <f>'Fig 3.15 Participation rates'!AY17</f>
        <v>82.082235630725179</v>
      </c>
      <c r="AZ7">
        <f>'Fig 3.15 Participation rates'!AZ17</f>
        <v>82.189193698106095</v>
      </c>
      <c r="BA7">
        <f>'Fig 3.15 Participation rates'!BA17</f>
        <v>82.283990319962669</v>
      </c>
      <c r="BB7">
        <f>'Fig 3.15 Participation rates'!BB17</f>
        <v>82.367941830636937</v>
      </c>
      <c r="BC7">
        <f>'Fig 3.15 Participation rates'!BC17</f>
        <v>82.442236650755476</v>
      </c>
      <c r="BD7">
        <f>'Fig 3.15 Participation rates'!BD17</f>
        <v>82.507944471419961</v>
      </c>
      <c r="BE7">
        <f>'Fig 3.15 Participation rates'!BE17</f>
        <v>82.56602555116983</v>
      </c>
      <c r="BF7">
        <f>'Fig 3.15 Participation rates'!BF17</f>
        <v>82.617339889016989</v>
      </c>
      <c r="BG7">
        <f>'Fig 3.15 Participation rates'!BG17</f>
        <v>82.662656101063448</v>
      </c>
      <c r="BH7">
        <f>'Fig 3.15 Participation rates'!BH17</f>
        <v>82.702659880682816</v>
      </c>
      <c r="BI7">
        <f>'Fig 3.15 Participation rates'!BI17</f>
        <v>82.737961964219039</v>
      </c>
      <c r="BJ7">
        <f>'Fig 3.15 Participation rates'!BJ17</f>
        <v>82.769105557028212</v>
      </c>
      <c r="BK7">
        <f>'Fig 3.15 Participation rates'!BK17</f>
        <v>82.79657319987227</v>
      </c>
      <c r="BL7">
        <f>'Fig 3.15 Participation rates'!BL17</f>
        <v>82.82079307449132</v>
      </c>
      <c r="BM7">
        <f>'Fig 3.15 Participation rates'!BM17</f>
        <v>82.842144760832483</v>
      </c>
      <c r="BN7">
        <f>'Fig 3.15 Participation rates'!BN17</f>
        <v>82.860964467943717</v>
      </c>
      <c r="BO7">
        <f>'Fig 3.15 Participation rates'!BO17</f>
        <v>82.877549766837504</v>
      </c>
      <c r="BP7">
        <f>'Fig 3.15 Participation rates'!BP17</f>
        <v>82.892163857435918</v>
      </c>
      <c r="BQ7">
        <f>'Fig 3.15 Participation rates'!BQ17</f>
        <v>82.905039403629459</v>
      </c>
      <c r="BR7">
        <f>'Fig 3.15 Participation rates'!BR17</f>
        <v>82.916381971009145</v>
      </c>
      <c r="BS7">
        <f>'Fig 3.15 Participation rates'!BS17</f>
        <v>82.926373101350379</v>
      </c>
      <c r="BT7">
        <f>'Fig 3.15 Participation rates'!BT17</f>
        <v>82.935173056745313</v>
      </c>
      <c r="BU7">
        <f>'Fig 3.15 Participation rates'!BU17</f>
        <v>82.942923264631432</v>
      </c>
      <c r="BV7">
        <f>'Fig 3.15 Participation rates'!BV17</f>
        <v>82.949748493027215</v>
      </c>
      <c r="BW7">
        <f>'Fig 3.15 Participation rates'!BW17</f>
        <v>82.955758783195719</v>
      </c>
      <c r="BX7">
        <f>'Fig 3.15 Participation rates'!BX17</f>
        <v>82.961051164811806</v>
      </c>
      <c r="BY7">
        <f>'Fig 3.15 Participation rates'!BY17</f>
        <v>82.965711176579291</v>
      </c>
      <c r="BZ7">
        <f>'Fig 3.15 Participation rates'!BZ17</f>
        <v>82.969814213180442</v>
      </c>
      <c r="CA7">
        <f>'Fig 3.15 Participation rates'!CA17</f>
        <v>82.973426717473458</v>
      </c>
      <c r="CB7">
        <f>'Fig 3.15 Participation rates'!CB17</f>
        <v>82.976607235006</v>
      </c>
      <c r="CC7">
        <f>'Fig 3.15 Participation rates'!CC17</f>
        <v>82.979407346193952</v>
      </c>
      <c r="CD7">
        <f>'Fig 3.15 Participation rates'!CD17</f>
        <v>82.981872489930325</v>
      </c>
      <c r="CE7">
        <f>'Fig 3.15 Participation rates'!CE17</f>
        <v>82.984042690938395</v>
      </c>
    </row>
    <row r="8" spans="1:83" x14ac:dyDescent="0.2">
      <c r="A8" t="s">
        <v>115</v>
      </c>
      <c r="B8">
        <f>'Fig 3.15 Participation rates'!B19</f>
        <v>29.015014177474086</v>
      </c>
      <c r="C8">
        <f>'Fig 3.15 Participation rates'!C19</f>
        <v>27.858712644719848</v>
      </c>
      <c r="D8">
        <f>'Fig 3.15 Participation rates'!D19</f>
        <v>29.223723791137253</v>
      </c>
      <c r="E8">
        <f>'Fig 3.15 Participation rates'!E19</f>
        <v>29.00980986373942</v>
      </c>
      <c r="F8">
        <f>'Fig 3.15 Participation rates'!F19</f>
        <v>28.40710737143624</v>
      </c>
      <c r="G8">
        <f>'Fig 3.15 Participation rates'!G19</f>
        <v>28.961736456220887</v>
      </c>
      <c r="H8">
        <f>'Fig 3.15 Participation rates'!H19</f>
        <v>28.365855831774038</v>
      </c>
      <c r="I8">
        <f>'Fig 3.15 Participation rates'!I19</f>
        <v>29.514176382393092</v>
      </c>
      <c r="J8">
        <f>'Fig 3.15 Participation rates'!J19</f>
        <v>30.803177405119154</v>
      </c>
      <c r="K8">
        <f>'Fig 3.15 Participation rates'!K19</f>
        <v>31.480294777314967</v>
      </c>
      <c r="L8">
        <f>'Fig 3.15 Participation rates'!L19</f>
        <v>32.380930436185167</v>
      </c>
      <c r="M8">
        <f>'Fig 3.15 Participation rates'!M19</f>
        <v>32.311468197920775</v>
      </c>
      <c r="N8">
        <f>'Fig 3.15 Participation rates'!N19</f>
        <v>35.710307699447725</v>
      </c>
      <c r="O8">
        <f>'Fig 3.15 Participation rates'!O19</f>
        <v>35.699503311258276</v>
      </c>
      <c r="P8">
        <f>'Fig 3.15 Participation rates'!P19</f>
        <v>36.423111510791358</v>
      </c>
      <c r="Q8">
        <f>'Fig 3.15 Participation rates'!Q19</f>
        <v>38.029647120556213</v>
      </c>
      <c r="R8">
        <f>'Fig 3.15 Participation rates'!R19</f>
        <v>38.687141913910246</v>
      </c>
      <c r="S8">
        <f>'Fig 3.15 Participation rates'!S19</f>
        <v>41.349721226190226</v>
      </c>
      <c r="T8">
        <f>'Fig 3.15 Participation rates'!T19</f>
        <v>42.334386127260665</v>
      </c>
      <c r="U8">
        <f>'Fig 3.15 Participation rates'!U19</f>
        <v>42.294902390360313</v>
      </c>
      <c r="V8">
        <f>'Fig 3.15 Participation rates'!V19</f>
        <v>43.560085149671274</v>
      </c>
      <c r="W8">
        <f>'Fig 3.15 Participation rates'!W19</f>
        <v>46.443454519327489</v>
      </c>
      <c r="X8">
        <f>'Fig 3.15 Participation rates'!X19</f>
        <v>48.008648351836918</v>
      </c>
      <c r="Y8">
        <f>'Fig 3.15 Participation rates'!Y19</f>
        <v>49.965409058000162</v>
      </c>
      <c r="Z8">
        <f>'Fig 3.15 Participation rates'!Z19</f>
        <v>50.865238859955873</v>
      </c>
      <c r="AA8">
        <f>'Fig 3.15 Participation rates'!AA19</f>
        <v>51.301916135199534</v>
      </c>
      <c r="AB8">
        <f>'Fig 3.15 Participation rates'!AB19</f>
        <v>53.219031407862936</v>
      </c>
      <c r="AC8">
        <f>'Fig 3.15 Participation rates'!AC19</f>
        <v>56.332399527343703</v>
      </c>
      <c r="AD8">
        <f>'Fig 3.15 Participation rates'!AD19</f>
        <v>59.500798826641535</v>
      </c>
      <c r="AE8">
        <f>'Fig 3.15 Participation rates'!AE19</f>
        <v>59.553987260485449</v>
      </c>
      <c r="AF8">
        <f>'Fig 3.15 Participation rates'!AF19</f>
        <v>62.538249694002445</v>
      </c>
      <c r="AG8">
        <f>'Fig 3.15 Participation rates'!AG19</f>
        <v>63.919076448689502</v>
      </c>
      <c r="AH8">
        <f>'Fig 3.15 Participation rates'!AH19</f>
        <v>64.701611017439348</v>
      </c>
      <c r="AI8">
        <f>'Fig 3.15 Participation rates'!AI19</f>
        <v>65.756793904173989</v>
      </c>
      <c r="AJ8">
        <f>'Fig 3.15 Participation rates'!AJ19</f>
        <v>65.488336899849855</v>
      </c>
      <c r="AK8">
        <f>'Fig 3.15 Participation rates'!AK19</f>
        <v>68.577326609552401</v>
      </c>
      <c r="AL8">
        <f>'Fig 3.15 Participation rates'!AL19</f>
        <v>69.708881509762818</v>
      </c>
      <c r="AM8">
        <f>'Fig 3.15 Participation rates'!AM19</f>
        <v>70.690390528162197</v>
      </c>
      <c r="AN8">
        <f>'Fig 3.15 Participation rates'!AN19</f>
        <v>71.525663719856297</v>
      </c>
      <c r="AO8">
        <f>'Fig 3.15 Participation rates'!AO19</f>
        <v>72.224199666863782</v>
      </c>
      <c r="AP8">
        <f>'Fig 3.15 Participation rates'!AP19</f>
        <v>72.799405055494688</v>
      </c>
      <c r="AQ8">
        <f>'Fig 3.15 Participation rates'!AQ19</f>
        <v>73.266749523243632</v>
      </c>
      <c r="AR8">
        <f>'Fig 3.15 Participation rates'!AR19</f>
        <v>73.642178233890817</v>
      </c>
      <c r="AS8">
        <f>'Fig 3.15 Participation rates'!AS19</f>
        <v>73.940944356995828</v>
      </c>
      <c r="AT8">
        <f>'Fig 3.15 Participation rates'!AT19</f>
        <v>74.176882057989076</v>
      </c>
      <c r="AU8">
        <f>'Fig 3.15 Participation rates'!AU19</f>
        <v>74.362052814610706</v>
      </c>
      <c r="AV8">
        <f>'Fig 3.15 Participation rates'!AV19</f>
        <v>74.506663681334757</v>
      </c>
      <c r="AW8">
        <f>'Fig 3.15 Participation rates'!AW19</f>
        <v>74.619158270435335</v>
      </c>
      <c r="AX8">
        <f>'Fig 3.15 Participation rates'!AX19</f>
        <v>74.706400832646395</v>
      </c>
      <c r="AY8">
        <f>'Fig 3.15 Participation rates'!AY19</f>
        <v>74.77389755591723</v>
      </c>
      <c r="AZ8">
        <f>'Fig 3.15 Participation rates'!AZ19</f>
        <v>74.826020098046726</v>
      </c>
      <c r="BA8">
        <f>'Fig 3.15 Participation rates'!BA19</f>
        <v>74.866212043044513</v>
      </c>
      <c r="BB8">
        <f>'Fig 3.15 Participation rates'!BB19</f>
        <v>74.897169504578656</v>
      </c>
      <c r="BC8">
        <f>'Fig 3.15 Participation rates'!BC19</f>
        <v>74.920993545838016</v>
      </c>
      <c r="BD8">
        <f>'Fig 3.15 Participation rates'!BD19</f>
        <v>74.939315651154487</v>
      </c>
      <c r="BE8">
        <f>'Fig 3.15 Participation rates'!BE19</f>
        <v>74.953399190566188</v>
      </c>
      <c r="BF8">
        <f>'Fig 3.15 Participation rates'!BF19</f>
        <v>74.964220410828091</v>
      </c>
      <c r="BG8">
        <f>'Fig 3.15 Participation rates'!BG19</f>
        <v>74.972532464988078</v>
      </c>
      <c r="BH8">
        <f>'Fig 3.15 Participation rates'!BH19</f>
        <v>74.978915670050213</v>
      </c>
      <c r="BI8">
        <f>'Fig 3.15 Participation rates'!BI19</f>
        <v>74.983816742109852</v>
      </c>
      <c r="BJ8">
        <f>'Fig 3.15 Participation rates'!BJ19</f>
        <v>74.987579301434536</v>
      </c>
      <c r="BK8">
        <f>'Fig 3.15 Participation rates'!BK19</f>
        <v>74.990467516501695</v>
      </c>
      <c r="BL8">
        <f>'Fig 3.15 Participation rates'!BL19</f>
        <v>74.992684386926982</v>
      </c>
      <c r="BM8">
        <f>'Fig 3.15 Participation rates'!BM19</f>
        <v>74.994385855448257</v>
      </c>
      <c r="BN8">
        <f>'Fig 3.15 Participation rates'!BN19</f>
        <v>74.995691685534013</v>
      </c>
      <c r="BO8">
        <f>'Fig 3.15 Participation rates'!BO19</f>
        <v>74.9966938371075</v>
      </c>
      <c r="BP8">
        <f>'Fig 3.15 Participation rates'!BP19</f>
        <v>74.997462910644003</v>
      </c>
      <c r="BQ8">
        <f>'Fig 3.15 Participation rates'!BQ19</f>
        <v>74.998053102065256</v>
      </c>
      <c r="BR8">
        <f>'Fig 3.15 Participation rates'!BR19</f>
        <v>74.998506010782876</v>
      </c>
      <c r="BS8">
        <f>'Fig 3.15 Participation rates'!BS19</f>
        <v>74.998853565281067</v>
      </c>
      <c r="BT8">
        <f>'Fig 3.15 Participation rates'!BT19</f>
        <v>74.999120270113735</v>
      </c>
      <c r="BU8">
        <f>'Fig 3.15 Participation rates'!BU19</f>
        <v>74.999324931346507</v>
      </c>
      <c r="BV8">
        <f>'Fig 3.15 Participation rates'!BV19</f>
        <v>74.999481981287133</v>
      </c>
      <c r="BW8">
        <f>'Fig 3.15 Participation rates'!BW19</f>
        <v>74.999602495436918</v>
      </c>
      <c r="BX8">
        <f>'Fig 3.15 Participation rates'!BX19</f>
        <v>74.999694973096013</v>
      </c>
      <c r="BY8">
        <f>'Fig 3.15 Participation rates'!BY19</f>
        <v>74.999765936506648</v>
      </c>
      <c r="BZ8">
        <f>'Fig 3.15 Participation rates'!BZ19</f>
        <v>74.999820390691667</v>
      </c>
      <c r="CA8">
        <f>'Fig 3.15 Participation rates'!CA19</f>
        <v>74.999862176362313</v>
      </c>
      <c r="CB8">
        <f>'Fig 3.15 Participation rates'!CB19</f>
        <v>74.999894240752056</v>
      </c>
      <c r="CC8">
        <f>'Fig 3.15 Participation rates'!CC19</f>
        <v>74.999918845458467</v>
      </c>
      <c r="CD8">
        <f>'Fig 3.15 Participation rates'!CD19</f>
        <v>74.999937725941209</v>
      </c>
      <c r="CE8">
        <f>'Fig 3.15 Participation rates'!CE19</f>
        <v>74.999952213918931</v>
      </c>
    </row>
    <row r="9" spans="1:83" x14ac:dyDescent="0.2">
      <c r="A9" t="s">
        <v>116</v>
      </c>
      <c r="B9">
        <f>'Fig 3.15 Participation rates'!B21</f>
        <v>13.053581191908147</v>
      </c>
      <c r="C9">
        <f>'Fig 3.15 Participation rates'!C21</f>
        <v>12.7788217991666</v>
      </c>
      <c r="D9">
        <f>'Fig 3.15 Participation rates'!D21</f>
        <v>12.486111845934079</v>
      </c>
      <c r="E9">
        <f>'Fig 3.15 Participation rates'!E21</f>
        <v>11.598562288103187</v>
      </c>
      <c r="F9">
        <f>'Fig 3.15 Participation rates'!F21</f>
        <v>11.281848901166661</v>
      </c>
      <c r="G9">
        <f>'Fig 3.15 Participation rates'!G21</f>
        <v>11.79832813355879</v>
      </c>
      <c r="H9">
        <f>'Fig 3.15 Participation rates'!H21</f>
        <v>12.000831946755408</v>
      </c>
      <c r="I9">
        <f>'Fig 3.15 Participation rates'!I21</f>
        <v>11.948424721507166</v>
      </c>
      <c r="J9">
        <f>'Fig 3.15 Participation rates'!J21</f>
        <v>13.101731356795293</v>
      </c>
      <c r="K9">
        <f>'Fig 3.15 Participation rates'!K21</f>
        <v>12.915395910990627</v>
      </c>
      <c r="L9">
        <f>'Fig 3.15 Participation rates'!L21</f>
        <v>14.858740501905254</v>
      </c>
      <c r="M9">
        <f>'Fig 3.15 Participation rates'!M21</f>
        <v>15.148040736494234</v>
      </c>
      <c r="N9">
        <f>'Fig 3.15 Participation rates'!N21</f>
        <v>15.897989961059716</v>
      </c>
      <c r="O9">
        <f>'Fig 3.15 Participation rates'!O21</f>
        <v>14.885314336275158</v>
      </c>
      <c r="P9">
        <f>'Fig 3.15 Participation rates'!P21</f>
        <v>14.438490321984574</v>
      </c>
      <c r="Q9">
        <f>'Fig 3.15 Participation rates'!Q21</f>
        <v>15.79330593071051</v>
      </c>
      <c r="R9">
        <f>'Fig 3.15 Participation rates'!R21</f>
        <v>15.976498237367803</v>
      </c>
      <c r="S9">
        <f>'Fig 3.15 Participation rates'!S21</f>
        <v>17.540007008527041</v>
      </c>
      <c r="T9">
        <f>'Fig 3.15 Participation rates'!T21</f>
        <v>18.282606179840297</v>
      </c>
      <c r="U9">
        <f>'Fig 3.15 Participation rates'!U21</f>
        <v>19.103344846391565</v>
      </c>
      <c r="V9">
        <f>'Fig 3.15 Participation rates'!V21</f>
        <v>18.419711506503287</v>
      </c>
      <c r="W9">
        <f>'Fig 3.15 Participation rates'!W21</f>
        <v>20.323886639676115</v>
      </c>
      <c r="X9">
        <f>'Fig 3.15 Participation rates'!X21</f>
        <v>21.750909993381867</v>
      </c>
      <c r="Y9">
        <f>'Fig 3.15 Participation rates'!Y21</f>
        <v>23.736175346873114</v>
      </c>
      <c r="Z9">
        <f>'Fig 3.15 Participation rates'!Z21</f>
        <v>25.846677890450646</v>
      </c>
      <c r="AA9">
        <f>'Fig 3.15 Participation rates'!AA21</f>
        <v>27.777777777777779</v>
      </c>
      <c r="AB9">
        <f>'Fig 3.15 Participation rates'!AB21</f>
        <v>30.932831771982492</v>
      </c>
      <c r="AC9">
        <f>'Fig 3.15 Participation rates'!AC21</f>
        <v>32.151606113928857</v>
      </c>
      <c r="AD9">
        <f>'Fig 3.15 Participation rates'!AD21</f>
        <v>34.289420348601539</v>
      </c>
      <c r="AE9">
        <f>'Fig 3.15 Participation rates'!AE21</f>
        <v>37.216012635159764</v>
      </c>
      <c r="AF9">
        <f>'Fig 3.15 Participation rates'!AF21</f>
        <v>39.340391941020556</v>
      </c>
      <c r="AG9">
        <f>'Fig 3.15 Participation rates'!AG21</f>
        <v>41.863189456802182</v>
      </c>
      <c r="AH9">
        <f>'Fig 3.15 Participation rates'!AH21</f>
        <v>43.590157755882188</v>
      </c>
      <c r="AI9">
        <f>'Fig 3.15 Participation rates'!AI21</f>
        <v>44.110209323571084</v>
      </c>
      <c r="AJ9">
        <f>'Fig 3.15 Participation rates'!AJ21</f>
        <v>45.255101372160986</v>
      </c>
      <c r="AK9">
        <f>'Fig 3.15 Participation rates'!AK21</f>
        <v>48.182142284268075</v>
      </c>
      <c r="AL9">
        <f>'Fig 3.15 Participation rates'!AL21</f>
        <v>49.685538886862879</v>
      </c>
      <c r="AM9">
        <f>'Fig 3.15 Participation rates'!AM21</f>
        <v>51.023254398100789</v>
      </c>
      <c r="AN9">
        <f>'Fig 3.15 Participation rates'!AN21</f>
        <v>52.198666413962179</v>
      </c>
      <c r="AO9">
        <f>'Fig 3.15 Participation rates'!AO21</f>
        <v>53.219989407860993</v>
      </c>
      <c r="AP9">
        <f>'Fig 3.15 Participation rates'!AP21</f>
        <v>54.098767987357043</v>
      </c>
      <c r="AQ9">
        <f>'Fig 3.15 Participation rates'!AQ21</f>
        <v>54.848496579022751</v>
      </c>
      <c r="AR9">
        <f>'Fig 3.15 Participation rates'!AR21</f>
        <v>55.483473345035826</v>
      </c>
      <c r="AS9">
        <f>'Fig 3.15 Participation rates'!AS21</f>
        <v>56.017927952715908</v>
      </c>
      <c r="AT9">
        <f>'Fig 3.15 Participation rates'!AT21</f>
        <v>56.465414305730889</v>
      </c>
      <c r="AU9">
        <f>'Fig 3.15 Participation rates'!AU21</f>
        <v>56.838431478271701</v>
      </c>
      <c r="AV9">
        <f>'Fig 3.15 Participation rates'!AV21</f>
        <v>57.148224873857913</v>
      </c>
      <c r="AW9">
        <f>'Fig 3.15 Participation rates'!AW21</f>
        <v>57.404719516042647</v>
      </c>
      <c r="AX9">
        <f>'Fig 3.15 Participation rates'!AX21</f>
        <v>57.616543345401205</v>
      </c>
      <c r="AY9">
        <f>'Fig 3.15 Participation rates'!AY21</f>
        <v>57.791106770021415</v>
      </c>
      <c r="AZ9">
        <f>'Fig 3.15 Participation rates'!AZ21</f>
        <v>57.934713220370817</v>
      </c>
      <c r="BA9">
        <f>'Fig 3.15 Participation rates'!BA21</f>
        <v>58.052682924679743</v>
      </c>
      <c r="BB9">
        <f>'Fig 3.15 Participation rates'!BB21</f>
        <v>58.149478114966747</v>
      </c>
      <c r="BC9">
        <f>'Fig 3.15 Participation rates'!BC21</f>
        <v>58.228822386466341</v>
      </c>
      <c r="BD9">
        <f>'Fig 3.15 Participation rates'!BD21</f>
        <v>58.29381015683154</v>
      </c>
      <c r="BE9">
        <f>'Fig 3.15 Participation rates'!BE21</f>
        <v>58.347004365849742</v>
      </c>
      <c r="BF9">
        <f>'Fig 3.15 Participation rates'!BF21</f>
        <v>58.39052197657211</v>
      </c>
      <c r="BG9">
        <f>'Fig 3.15 Participation rates'!BG21</f>
        <v>58.426107703065931</v>
      </c>
      <c r="BH9">
        <f>'Fig 3.15 Participation rates'!BH21</f>
        <v>58.455196871039902</v>
      </c>
      <c r="BI9">
        <f>'Fig 3.15 Participation rates'!BI21</f>
        <v>58.47896854455108</v>
      </c>
      <c r="BJ9">
        <f>'Fig 3.15 Participation rates'!BJ21</f>
        <v>58.498390117649599</v>
      </c>
      <c r="BK9">
        <f>'Fig 3.15 Participation rates'!BK21</f>
        <v>58.514254538510372</v>
      </c>
      <c r="BL9">
        <f>'Fig 3.15 Participation rates'!BL21</f>
        <v>58.527211248569401</v>
      </c>
      <c r="BM9">
        <f>'Fig 3.15 Participation rates'!BM21</f>
        <v>58.537791808527693</v>
      </c>
      <c r="BN9">
        <f>'Fig 3.15 Participation rates'!BN21</f>
        <v>58.546431064382332</v>
      </c>
      <c r="BO9">
        <f>'Fig 3.15 Participation rates'!BO21</f>
        <v>58.553484590351545</v>
      </c>
      <c r="BP9">
        <f>'Fig 3.15 Participation rates'!BP21</f>
        <v>58.55924303743938</v>
      </c>
      <c r="BQ9">
        <f>'Fig 3.15 Participation rates'!BQ21</f>
        <v>58.563943919191864</v>
      </c>
      <c r="BR9">
        <f>'Fig 3.15 Participation rates'!BR21</f>
        <v>58.567781280827568</v>
      </c>
      <c r="BS9">
        <f>'Fig 3.15 Participation rates'!BS21</f>
        <v>58.570913624178559</v>
      </c>
      <c r="BT9">
        <f>'Fig 3.15 Participation rates'!BT21</f>
        <v>58.57347039795264</v>
      </c>
      <c r="BU9">
        <f>'Fig 3.15 Participation rates'!BU21</f>
        <v>58.57555730963476</v>
      </c>
      <c r="BV9">
        <f>'Fig 3.15 Participation rates'!BV21</f>
        <v>58.577260670700461</v>
      </c>
      <c r="BW9">
        <f>'Fig 3.15 Participation rates'!BW21</f>
        <v>58.578650949554699</v>
      </c>
      <c r="BX9">
        <f>'Fig 3.15 Participation rates'!BX21</f>
        <v>58.579785675648367</v>
      </c>
      <c r="BY9">
        <f>'Fig 3.15 Participation rates'!BY21</f>
        <v>58.580711812587879</v>
      </c>
      <c r="BZ9">
        <f>'Fig 3.15 Participation rates'!BZ21</f>
        <v>58.58146769688517</v>
      </c>
      <c r="CA9">
        <f>'Fig 3.15 Participation rates'!CA21</f>
        <v>58.582084621553577</v>
      </c>
      <c r="CB9">
        <f>'Fig 3.15 Participation rates'!CB21</f>
        <v>58.582588129411526</v>
      </c>
      <c r="CC9">
        <f>'Fig 3.15 Participation rates'!CC21</f>
        <v>58.582999069176566</v>
      </c>
      <c r="CD9">
        <f>'Fig 3.15 Participation rates'!CD21</f>
        <v>58.583334457769624</v>
      </c>
      <c r="CE9">
        <f>'Fig 3.15 Participation rates'!CE21</f>
        <v>58.583608184330579</v>
      </c>
    </row>
    <row r="10" spans="1:83" x14ac:dyDescent="0.2">
      <c r="A10" t="s">
        <v>117</v>
      </c>
      <c r="B10">
        <f>'Fig 3.15 Participation rates'!B23</f>
        <v>4.9456655964435656</v>
      </c>
      <c r="C10">
        <f>'Fig 3.15 Participation rates'!C23</f>
        <v>5.1148444284730328</v>
      </c>
      <c r="D10">
        <f>'Fig 3.15 Participation rates'!D23</f>
        <v>4.9189474920709504</v>
      </c>
      <c r="E10">
        <f>'Fig 3.15 Participation rates'!E23</f>
        <v>4.7983310152990271</v>
      </c>
      <c r="F10">
        <f>'Fig 3.15 Participation rates'!F23</f>
        <v>4.2058756024787698</v>
      </c>
      <c r="G10">
        <f>'Fig 3.15 Participation rates'!G23</f>
        <v>4.1331571691176476</v>
      </c>
      <c r="H10">
        <f>'Fig 3.15 Participation rates'!H23</f>
        <v>4.362906693421241</v>
      </c>
      <c r="I10">
        <f>'Fig 3.15 Participation rates'!I23</f>
        <v>4.8252586952277348</v>
      </c>
      <c r="J10">
        <f>'Fig 3.15 Participation rates'!J23</f>
        <v>4.8086727848440933</v>
      </c>
      <c r="K10">
        <f>'Fig 3.15 Participation rates'!K23</f>
        <v>5.2329472329472324</v>
      </c>
      <c r="L10">
        <f>'Fig 3.15 Participation rates'!L23</f>
        <v>4.6550701719707464</v>
      </c>
      <c r="M10">
        <f>'Fig 3.15 Participation rates'!M23</f>
        <v>4.575683099609658</v>
      </c>
      <c r="N10">
        <f>'Fig 3.15 Participation rates'!N23</f>
        <v>5.36216010286204</v>
      </c>
      <c r="O10">
        <f>'Fig 3.15 Participation rates'!O23</f>
        <v>5.4158973630639577</v>
      </c>
      <c r="P10">
        <f>'Fig 3.15 Participation rates'!P23</f>
        <v>4.4640967142554748</v>
      </c>
      <c r="Q10">
        <f>'Fig 3.15 Participation rates'!Q23</f>
        <v>5.9705338111634223</v>
      </c>
      <c r="R10">
        <f>'Fig 3.15 Participation rates'!R23</f>
        <v>5.4328175991360093</v>
      </c>
      <c r="S10">
        <f>'Fig 3.15 Participation rates'!S23</f>
        <v>5.8454231230454514</v>
      </c>
      <c r="T10">
        <f>'Fig 3.15 Participation rates'!T23</f>
        <v>6.2522127026835657</v>
      </c>
      <c r="U10">
        <f>'Fig 3.15 Participation rates'!U23</f>
        <v>6.8521871724006491</v>
      </c>
      <c r="V10">
        <f>'Fig 3.15 Participation rates'!V23</f>
        <v>7.031193718031842</v>
      </c>
      <c r="W10">
        <f>'Fig 3.15 Participation rates'!W23</f>
        <v>8.2085413200221851</v>
      </c>
      <c r="X10">
        <f>'Fig 3.15 Participation rates'!X23</f>
        <v>7.9623431969758993</v>
      </c>
      <c r="Y10">
        <f>'Fig 3.15 Participation rates'!Y23</f>
        <v>8.6166401746103283</v>
      </c>
      <c r="Z10">
        <f>'Fig 3.15 Participation rates'!Z23</f>
        <v>8.9260905807168651</v>
      </c>
      <c r="AA10">
        <f>'Fig 3.15 Participation rates'!AA23</f>
        <v>8.2269216043960984</v>
      </c>
      <c r="AB10">
        <f>'Fig 3.15 Participation rates'!AB23</f>
        <v>10.321973839625528</v>
      </c>
      <c r="AC10">
        <f>'Fig 3.15 Participation rates'!AC23</f>
        <v>11.375599360681937</v>
      </c>
      <c r="AD10">
        <f>'Fig 3.15 Participation rates'!AD23</f>
        <v>11.416196949602121</v>
      </c>
      <c r="AE10">
        <f>'Fig 3.15 Participation rates'!AE23</f>
        <v>13.877608459651803</v>
      </c>
      <c r="AF10">
        <f>'Fig 3.15 Participation rates'!AF23</f>
        <v>14.982078853046593</v>
      </c>
      <c r="AG10">
        <f>'Fig 3.15 Participation rates'!AG23</f>
        <v>17.198857736240914</v>
      </c>
      <c r="AH10">
        <f>'Fig 3.15 Participation rates'!AH23</f>
        <v>17.699867197875164</v>
      </c>
      <c r="AI10">
        <f>'Fig 3.15 Participation rates'!AI23</f>
        <v>19.124274524803351</v>
      </c>
      <c r="AJ10">
        <f>'Fig 3.15 Participation rates'!AJ23</f>
        <v>20.063783447417553</v>
      </c>
      <c r="AK10">
        <f>'Fig 3.15 Participation rates'!AK23</f>
        <v>21.175897526793904</v>
      </c>
      <c r="AL10">
        <f>'Fig 3.15 Participation rates'!AL23</f>
        <v>22.466561080979925</v>
      </c>
      <c r="AM10">
        <f>'Fig 3.15 Participation rates'!AM23</f>
        <v>23.720067342352877</v>
      </c>
      <c r="AN10">
        <f>'Fig 3.15 Participation rates'!AN23</f>
        <v>24.920286144631653</v>
      </c>
      <c r="AO10">
        <f>'Fig 3.15 Participation rates'!AO23</f>
        <v>26.053832918350118</v>
      </c>
      <c r="AP10">
        <f>'Fig 3.15 Participation rates'!AP23</f>
        <v>27.11055628010849</v>
      </c>
      <c r="AQ10">
        <f>'Fig 3.15 Participation rates'!AQ23</f>
        <v>28.083709623069343</v>
      </c>
      <c r="AR10">
        <f>'Fig 3.15 Participation rates'!AR23</f>
        <v>28.969834956118657</v>
      </c>
      <c r="AS10">
        <f>'Fig 3.15 Participation rates'!AS23</f>
        <v>29.768422277446671</v>
      </c>
      <c r="AT10">
        <f>'Fig 3.15 Participation rates'!AT23</f>
        <v>30.481424281654967</v>
      </c>
      <c r="AU10">
        <f>'Fig 3.15 Participation rates'!AU23</f>
        <v>31.112705488299181</v>
      </c>
      <c r="AV10">
        <f>'Fig 3.15 Participation rates'!AV23</f>
        <v>31.667491996177187</v>
      </c>
      <c r="AW10">
        <f>'Fig 3.15 Participation rates'!AW23</f>
        <v>32.151869213920783</v>
      </c>
      <c r="AX10">
        <f>'Fig 3.15 Participation rates'!AX23</f>
        <v>32.572355427272093</v>
      </c>
      <c r="AY10">
        <f>'Fig 3.15 Participation rates'!AY23</f>
        <v>32.935562422588944</v>
      </c>
      <c r="AZ10">
        <f>'Fig 3.15 Participation rates'!AZ23</f>
        <v>33.247942168371594</v>
      </c>
      <c r="BA10">
        <f>'Fig 3.15 Participation rates'!BA23</f>
        <v>33.51561088571048</v>
      </c>
      <c r="BB10">
        <f>'Fig 3.15 Participation rates'!BB23</f>
        <v>33.744237997879836</v>
      </c>
      <c r="BC10">
        <f>'Fig 3.15 Participation rates'!BC23</f>
        <v>33.938986401602513</v>
      </c>
      <c r="BD10">
        <f>'Fig 3.15 Participation rates'!BD23</f>
        <v>34.10449123081672</v>
      </c>
      <c r="BE10">
        <f>'Fig 3.15 Participation rates'!BE23</f>
        <v>34.244865961251087</v>
      </c>
      <c r="BF10">
        <f>'Fig 3.15 Participation rates'!BF23</f>
        <v>34.363726742095693</v>
      </c>
      <c r="BG10">
        <f>'Fig 3.15 Participation rates'!BG23</f>
        <v>34.464227868497623</v>
      </c>
      <c r="BH10">
        <f>'Fig 3.15 Participation rates'!BH23</f>
        <v>34.54910312335037</v>
      </c>
      <c r="BI10">
        <f>'Fig 3.15 Participation rates'!BI23</f>
        <v>34.62070923321216</v>
      </c>
      <c r="BJ10">
        <f>'Fig 3.15 Participation rates'!BJ23</f>
        <v>34.681068887595956</v>
      </c>
      <c r="BK10">
        <f>'Fig 3.15 Participation rates'!BK23</f>
        <v>34.731911689035208</v>
      </c>
      <c r="BL10">
        <f>'Fig 3.15 Participation rates'!BL23</f>
        <v>34.774712076375245</v>
      </c>
      <c r="BM10">
        <f>'Fig 3.15 Participation rates'!BM23</f>
        <v>34.810723742978716</v>
      </c>
      <c r="BN10">
        <f>'Fig 3.15 Participation rates'!BN23</f>
        <v>34.841010399284293</v>
      </c>
      <c r="BO10">
        <f>'Fig 3.15 Participation rates'!BO23</f>
        <v>34.866472943526503</v>
      </c>
      <c r="BP10">
        <f>'Fig 3.15 Participation rates'!BP23</f>
        <v>34.887873236388451</v>
      </c>
      <c r="BQ10">
        <f>'Fig 3.15 Participation rates'!BQ23</f>
        <v>34.905854749113729</v>
      </c>
      <c r="BR10">
        <f>'Fig 3.15 Participation rates'!BR23</f>
        <v>34.92096038845277</v>
      </c>
      <c r="BS10">
        <f>'Fig 3.15 Participation rates'!BS23</f>
        <v>34.933647809255945</v>
      </c>
      <c r="BT10">
        <f>'Fig 3.15 Participation rates'!BT23</f>
        <v>34.944302516255945</v>
      </c>
      <c r="BU10">
        <f>'Fig 3.15 Participation rates'!BU23</f>
        <v>34.953249037431767</v>
      </c>
      <c r="BV10">
        <f>'Fig 3.15 Participation rates'!BV23</f>
        <v>34.960760426996529</v>
      </c>
      <c r="BW10">
        <f>'Fig 3.15 Participation rates'!BW23</f>
        <v>34.967066329625389</v>
      </c>
      <c r="BX10">
        <f>'Fig 3.15 Participation rates'!BX23</f>
        <v>34.972359811045642</v>
      </c>
      <c r="BY10">
        <f>'Fig 3.15 Participation rates'!BY23</f>
        <v>34.976803134780248</v>
      </c>
      <c r="BZ10">
        <f>'Fig 3.15 Participation rates'!BZ23</f>
        <v>34.98053264136243</v>
      </c>
      <c r="CA10">
        <f>'Fig 3.15 Participation rates'!CA23</f>
        <v>34.983662865059266</v>
      </c>
      <c r="CB10">
        <f>'Fig 3.15 Participation rates'!CB23</f>
        <v>34.986290004159997</v>
      </c>
      <c r="CC10">
        <f>'Fig 3.15 Participation rates'!CC23</f>
        <v>34.988494844154808</v>
      </c>
      <c r="CD10">
        <f>'Fig 3.15 Participation rates'!CD23</f>
        <v>34.990345218524304</v>
      </c>
      <c r="CE10">
        <f>'Fig 3.15 Participation rates'!CE23</f>
        <v>34.991898079200638</v>
      </c>
    </row>
    <row r="11" spans="1:83" x14ac:dyDescent="0.2">
      <c r="A11" t="s">
        <v>118</v>
      </c>
      <c r="B11">
        <f>'Fig 3.15 Participation rates'!B25</f>
        <v>1.2880848084157044</v>
      </c>
      <c r="C11">
        <f>'Fig 3.15 Participation rates'!C25</f>
        <v>1.4078498293515358</v>
      </c>
      <c r="D11">
        <f>'Fig 3.15 Participation rates'!D25</f>
        <v>1.5093245429295239</v>
      </c>
      <c r="E11">
        <f>'Fig 3.15 Participation rates'!E25</f>
        <v>1.3253118380795481</v>
      </c>
      <c r="F11">
        <f>'Fig 3.15 Participation rates'!F25</f>
        <v>1.3654641299251196</v>
      </c>
      <c r="G11">
        <f>'Fig 3.15 Participation rates'!G25</f>
        <v>1.1679568251199302</v>
      </c>
      <c r="H11">
        <f>'Fig 3.15 Participation rates'!H25</f>
        <v>1.147935809837954</v>
      </c>
      <c r="I11">
        <f>'Fig 3.15 Participation rates'!I25</f>
        <v>1.3058236441472253</v>
      </c>
      <c r="J11">
        <f>'Fig 3.15 Participation rates'!J25</f>
        <v>1.2527146240015703</v>
      </c>
      <c r="K11">
        <f>'Fig 3.15 Participation rates'!K25</f>
        <v>1.5259883700103882</v>
      </c>
      <c r="L11">
        <f>'Fig 3.15 Participation rates'!L25</f>
        <v>1.2472770711826293</v>
      </c>
      <c r="M11">
        <f>'Fig 3.15 Participation rates'!M25</f>
        <v>1.0882403531907574</v>
      </c>
      <c r="N11">
        <f>'Fig 3.15 Participation rates'!N25</f>
        <v>1.2865626907920296</v>
      </c>
      <c r="O11">
        <f>'Fig 3.15 Participation rates'!O25</f>
        <v>1.1393110544254139</v>
      </c>
      <c r="P11">
        <f>'Fig 3.15 Participation rates'!P25</f>
        <v>1.0763402356116043</v>
      </c>
      <c r="Q11">
        <f>'Fig 3.15 Participation rates'!Q25</f>
        <v>1.1322121916608798</v>
      </c>
      <c r="R11">
        <f>'Fig 3.15 Participation rates'!R25</f>
        <v>1.2291955956269189</v>
      </c>
      <c r="S11">
        <f>'Fig 3.15 Participation rates'!S25</f>
        <v>1.4087452471482889</v>
      </c>
      <c r="T11">
        <f>'Fig 3.15 Participation rates'!T25</f>
        <v>1.4814677813124213</v>
      </c>
      <c r="U11">
        <f>'Fig 3.15 Participation rates'!U25</f>
        <v>1.5157530044389909</v>
      </c>
      <c r="V11">
        <f>'Fig 3.15 Participation rates'!V25</f>
        <v>1.5164049848623531</v>
      </c>
      <c r="W11">
        <f>'Fig 3.15 Participation rates'!W25</f>
        <v>1.4113609002655374</v>
      </c>
      <c r="X11">
        <f>'Fig 3.15 Participation rates'!X25</f>
        <v>1.3835901707621825</v>
      </c>
      <c r="Y11">
        <f>'Fig 3.15 Participation rates'!Y25</f>
        <v>1.5400326797385622</v>
      </c>
      <c r="Z11">
        <f>'Fig 3.15 Participation rates'!Z25</f>
        <v>1.3762688360168023</v>
      </c>
      <c r="AA11">
        <f>'Fig 3.15 Participation rates'!AA25</f>
        <v>1.4639039029477088</v>
      </c>
      <c r="AB11">
        <f>'Fig 3.15 Participation rates'!AB25</f>
        <v>1.5746114518624392</v>
      </c>
      <c r="AC11">
        <f>'Fig 3.15 Participation rates'!AC25</f>
        <v>1.6127909405239831</v>
      </c>
      <c r="AD11">
        <f>'Fig 3.15 Participation rates'!AD25</f>
        <v>2.0953597858245678</v>
      </c>
      <c r="AE11">
        <f>'Fig 3.15 Participation rates'!AE25</f>
        <v>2.0293535496881652</v>
      </c>
      <c r="AF11">
        <f>'Fig 3.15 Participation rates'!AF25</f>
        <v>2.0401129322040115</v>
      </c>
      <c r="AG11">
        <f>'Fig 3.15 Participation rates'!AG25</f>
        <v>2.2017953321364452</v>
      </c>
      <c r="AH11">
        <f>'Fig 3.15 Participation rates'!AH25</f>
        <v>2.6370009915123727</v>
      </c>
      <c r="AI11">
        <f>'Fig 3.15 Participation rates'!AI25</f>
        <v>2.4947395926450566</v>
      </c>
      <c r="AJ11">
        <f>'Fig 3.15 Participation rates'!AJ25</f>
        <v>2.9166582700226371</v>
      </c>
      <c r="AK11">
        <f>'Fig 3.15 Participation rates'!AK25</f>
        <v>2.8836783846151572</v>
      </c>
      <c r="AL11">
        <f>'Fig 3.15 Participation rates'!AL25</f>
        <v>3.0348800635323294</v>
      </c>
      <c r="AM11">
        <f>'Fig 3.15 Participation rates'!AM25</f>
        <v>3.1799804648240144</v>
      </c>
      <c r="AN11">
        <f>'Fig 3.15 Participation rates'!AN25</f>
        <v>3.316507227916675</v>
      </c>
      <c r="AO11">
        <f>'Fig 3.15 Participation rates'!AO25</f>
        <v>3.4425940985991983</v>
      </c>
      <c r="AP11">
        <f>'Fig 3.15 Participation rates'!AP25</f>
        <v>3.5570425275323587</v>
      </c>
      <c r="AQ11">
        <f>'Fig 3.15 Participation rates'!AQ25</f>
        <v>3.6593018468146914</v>
      </c>
      <c r="AR11">
        <f>'Fig 3.15 Participation rates'!AR25</f>
        <v>3.7493874927582245</v>
      </c>
      <c r="AS11">
        <f>'Fig 3.15 Participation rates'!AS25</f>
        <v>3.8277631440950795</v>
      </c>
      <c r="AT11">
        <f>'Fig 3.15 Participation rates'!AT25</f>
        <v>3.8952115147468684</v>
      </c>
      <c r="AU11">
        <f>'Fig 3.15 Participation rates'!AU25</f>
        <v>3.9527126630704221</v>
      </c>
      <c r="AV11">
        <f>'Fig 3.15 Participation rates'!AV25</f>
        <v>4.0013412151240368</v>
      </c>
      <c r="AW11">
        <f>'Fig 3.15 Participation rates'!AW25</f>
        <v>4.0421871721729135</v>
      </c>
      <c r="AX11">
        <f>'Fig 3.15 Participation rates'!AX25</f>
        <v>4.0763001115776012</v>
      </c>
      <c r="AY11">
        <f>'Fig 3.15 Participation rates'!AY25</f>
        <v>4.1046537567594914</v>
      </c>
      <c r="AZ11">
        <f>'Fig 3.15 Participation rates'!AZ25</f>
        <v>4.1281267074918544</v>
      </c>
      <c r="BA11">
        <f>'Fig 3.15 Participation rates'!BA25</f>
        <v>4.1474950372321162</v>
      </c>
      <c r="BB11">
        <f>'Fig 3.15 Participation rates'!BB25</f>
        <v>4.1634329803775021</v>
      </c>
      <c r="BC11">
        <f>'Fig 3.15 Participation rates'!BC25</f>
        <v>4.1765186864905459</v>
      </c>
      <c r="BD11">
        <f>'Fig 3.15 Participation rates'!BD25</f>
        <v>4.1872427889071684</v>
      </c>
      <c r="BE11">
        <f>'Fig 3.15 Participation rates'!BE25</f>
        <v>4.1960182096018501</v>
      </c>
      <c r="BF11">
        <f>'Fig 3.15 Participation rates'!BF25</f>
        <v>4.2031901604336284</v>
      </c>
      <c r="BG11">
        <f>'Fig 3.15 Participation rates'!BG25</f>
        <v>4.2090457029809727</v>
      </c>
      <c r="BH11">
        <f>'Fig 3.15 Participation rates'!BH25</f>
        <v>4.2138225138835965</v>
      </c>
      <c r="BI11">
        <f>'Fig 3.15 Participation rates'!BI25</f>
        <v>4.2177166945586597</v>
      </c>
      <c r="BJ11">
        <f>'Fig 3.15 Participation rates'!BJ25</f>
        <v>4.2208895870794043</v>
      </c>
      <c r="BK11">
        <f>'Fig 3.15 Participation rates'!BK25</f>
        <v>4.2234736319123014</v>
      </c>
      <c r="BL11">
        <f>'Fig 3.15 Participation rates'!BL25</f>
        <v>4.2255773437118584</v>
      </c>
      <c r="BM11">
        <f>'Fig 3.15 Participation rates'!BM25</f>
        <v>4.2272895000019641</v>
      </c>
      <c r="BN11">
        <f>'Fig 3.15 Participation rates'!BN25</f>
        <v>4.2286826425062429</v>
      </c>
      <c r="BO11">
        <f>'Fig 3.15 Participation rates'!BO25</f>
        <v>4.2298159877271635</v>
      </c>
      <c r="BP11">
        <f>'Fig 3.15 Participation rates'!BP25</f>
        <v>4.2307378358270959</v>
      </c>
      <c r="BQ11">
        <f>'Fig 3.15 Participation rates'!BQ25</f>
        <v>4.2314875573126676</v>
      </c>
      <c r="BR11">
        <f>'Fig 3.15 Participation rates'!BR25</f>
        <v>4.2320972269301445</v>
      </c>
      <c r="BS11">
        <f>'Fig 3.15 Participation rates'!BS25</f>
        <v>4.2325929643971802</v>
      </c>
      <c r="BT11">
        <f>'Fig 3.15 Participation rates'!BT25</f>
        <v>4.232996032581064</v>
      </c>
      <c r="BU11">
        <f>'Fig 3.15 Participation rates'!BU25</f>
        <v>4.2333237356913624</v>
      </c>
      <c r="BV11">
        <f>'Fig 3.15 Participation rates'!BV25</f>
        <v>4.2335901530398612</v>
      </c>
      <c r="BW11">
        <f>'Fig 3.15 Participation rates'!BW25</f>
        <v>4.2338067378992825</v>
      </c>
      <c r="BX11">
        <f>'Fig 3.15 Participation rates'!BX25</f>
        <v>4.2339828058852627</v>
      </c>
      <c r="BY11">
        <f>'Fig 3.15 Participation rates'!BY25</f>
        <v>4.234125932993293</v>
      </c>
      <c r="BZ11">
        <f>'Fig 3.15 Participation rates'!BZ25</f>
        <v>4.2342422798391084</v>
      </c>
      <c r="CA11">
        <f>'Fig 3.15 Participation rates'!CA25</f>
        <v>4.2343368556759877</v>
      </c>
      <c r="CB11">
        <f>'Fig 3.15 Participation rates'!CB25</f>
        <v>4.2344137333029011</v>
      </c>
      <c r="CC11">
        <f>'Fig 3.15 Participation rates'!CC25</f>
        <v>4.2344762239508471</v>
      </c>
      <c r="CD11">
        <f>'Fig 3.15 Participation rates'!CD25</f>
        <v>4.2345270195692883</v>
      </c>
      <c r="CE11">
        <f>'Fig 3.15 Participation rates'!CE25</f>
        <v>4.2345683085688535</v>
      </c>
    </row>
    <row r="13" spans="1:83" x14ac:dyDescent="0.2">
      <c r="A13" s="4" t="s">
        <v>121</v>
      </c>
    </row>
    <row r="14" spans="1:83" x14ac:dyDescent="0.2">
      <c r="B14" s="1">
        <v>1985</v>
      </c>
      <c r="C14" s="1">
        <f t="shared" ref="C14" si="2">B14+1</f>
        <v>1986</v>
      </c>
      <c r="D14" s="1">
        <f t="shared" ref="D14" si="3">C14+1</f>
        <v>1987</v>
      </c>
      <c r="E14" s="1">
        <f t="shared" ref="E14" si="4">D14+1</f>
        <v>1988</v>
      </c>
      <c r="F14" s="1">
        <f t="shared" ref="F14" si="5">E14+1</f>
        <v>1989</v>
      </c>
      <c r="G14" s="1">
        <f t="shared" ref="G14" si="6">F14+1</f>
        <v>1990</v>
      </c>
      <c r="H14" s="1">
        <f t="shared" ref="H14" si="7">G14+1</f>
        <v>1991</v>
      </c>
      <c r="I14" s="1">
        <f t="shared" ref="I14" si="8">H14+1</f>
        <v>1992</v>
      </c>
      <c r="J14" s="1">
        <f t="shared" ref="J14" si="9">I14+1</f>
        <v>1993</v>
      </c>
      <c r="K14" s="1">
        <f t="shared" ref="K14" si="10">J14+1</f>
        <v>1994</v>
      </c>
      <c r="L14" s="1">
        <f t="shared" ref="L14" si="11">K14+1</f>
        <v>1995</v>
      </c>
      <c r="M14" s="1">
        <f t="shared" ref="M14" si="12">L14+1</f>
        <v>1996</v>
      </c>
      <c r="N14" s="1">
        <f t="shared" ref="N14" si="13">M14+1</f>
        <v>1997</v>
      </c>
      <c r="O14" s="1">
        <f t="shared" ref="O14" si="14">N14+1</f>
        <v>1998</v>
      </c>
      <c r="P14" s="1">
        <f t="shared" ref="P14" si="15">O14+1</f>
        <v>1999</v>
      </c>
      <c r="Q14" s="1">
        <f t="shared" ref="Q14" si="16">P14+1</f>
        <v>2000</v>
      </c>
      <c r="R14" s="1">
        <f t="shared" ref="R14" si="17">Q14+1</f>
        <v>2001</v>
      </c>
      <c r="S14" s="1">
        <f t="shared" ref="S14" si="18">R14+1</f>
        <v>2002</v>
      </c>
      <c r="T14" s="1">
        <f t="shared" ref="T14" si="19">S14+1</f>
        <v>2003</v>
      </c>
      <c r="U14" s="1">
        <f t="shared" ref="U14" si="20">T14+1</f>
        <v>2004</v>
      </c>
      <c r="V14" s="1">
        <f t="shared" ref="V14" si="21">U14+1</f>
        <v>2005</v>
      </c>
      <c r="W14" s="1">
        <f t="shared" ref="W14" si="22">V14+1</f>
        <v>2006</v>
      </c>
      <c r="X14" s="1">
        <f t="shared" ref="X14" si="23">W14+1</f>
        <v>2007</v>
      </c>
      <c r="Y14" s="1">
        <f t="shared" ref="Y14" si="24">X14+1</f>
        <v>2008</v>
      </c>
      <c r="Z14" s="1">
        <f t="shared" ref="Z14" si="25">Y14+1</f>
        <v>2009</v>
      </c>
      <c r="AA14" s="1">
        <f t="shared" ref="AA14" si="26">Z14+1</f>
        <v>2010</v>
      </c>
      <c r="AB14" s="1">
        <f t="shared" ref="AB14" si="27">AA14+1</f>
        <v>2011</v>
      </c>
      <c r="AC14" s="1">
        <f t="shared" ref="AC14" si="28">AB14+1</f>
        <v>2012</v>
      </c>
      <c r="AD14" s="1">
        <f t="shared" ref="AD14" si="29">AC14+1</f>
        <v>2013</v>
      </c>
      <c r="AE14" s="1">
        <f t="shared" ref="AE14" si="30">AD14+1</f>
        <v>2014</v>
      </c>
      <c r="AF14" s="1">
        <f t="shared" ref="AF14" si="31">AE14+1</f>
        <v>2015</v>
      </c>
      <c r="AG14" s="1">
        <f t="shared" ref="AG14" si="32">AF14+1</f>
        <v>2016</v>
      </c>
      <c r="AH14" s="1">
        <f t="shared" ref="AH14" si="33">AG14+1</f>
        <v>2017</v>
      </c>
      <c r="AI14" s="1">
        <f t="shared" ref="AI14" si="34">AH14+1</f>
        <v>2018</v>
      </c>
      <c r="AJ14" s="1">
        <f t="shared" ref="AJ14" si="35">AI14+1</f>
        <v>2019</v>
      </c>
      <c r="AK14" s="1">
        <f t="shared" ref="AK14" si="36">AJ14+1</f>
        <v>2020</v>
      </c>
      <c r="AL14" s="1">
        <f t="shared" ref="AL14" si="37">AK14+1</f>
        <v>2021</v>
      </c>
      <c r="AM14" s="1">
        <f t="shared" ref="AM14" si="38">AL14+1</f>
        <v>2022</v>
      </c>
      <c r="AN14" s="1">
        <f t="shared" ref="AN14" si="39">AM14+1</f>
        <v>2023</v>
      </c>
      <c r="AO14" s="1">
        <f t="shared" ref="AO14" si="40">AN14+1</f>
        <v>2024</v>
      </c>
      <c r="AP14" s="1">
        <f t="shared" ref="AP14" si="41">AO14+1</f>
        <v>2025</v>
      </c>
      <c r="AQ14" s="1">
        <f t="shared" ref="AQ14" si="42">AP14+1</f>
        <v>2026</v>
      </c>
      <c r="AR14" s="1">
        <f t="shared" ref="AR14" si="43">AQ14+1</f>
        <v>2027</v>
      </c>
      <c r="AS14" s="1">
        <f t="shared" ref="AS14" si="44">AR14+1</f>
        <v>2028</v>
      </c>
      <c r="AT14" s="1">
        <f t="shared" ref="AT14" si="45">AS14+1</f>
        <v>2029</v>
      </c>
      <c r="AU14" s="1">
        <f t="shared" ref="AU14" si="46">AT14+1</f>
        <v>2030</v>
      </c>
      <c r="AV14" s="1">
        <f t="shared" ref="AV14" si="47">AU14+1</f>
        <v>2031</v>
      </c>
      <c r="AW14" s="1">
        <f t="shared" ref="AW14" si="48">AV14+1</f>
        <v>2032</v>
      </c>
      <c r="AX14" s="1">
        <f t="shared" ref="AX14" si="49">AW14+1</f>
        <v>2033</v>
      </c>
      <c r="AY14" s="1">
        <f t="shared" ref="AY14" si="50">AX14+1</f>
        <v>2034</v>
      </c>
      <c r="AZ14" s="1">
        <f t="shared" ref="AZ14" si="51">AY14+1</f>
        <v>2035</v>
      </c>
      <c r="BA14" s="1">
        <f t="shared" ref="BA14" si="52">AZ14+1</f>
        <v>2036</v>
      </c>
      <c r="BB14" s="1">
        <f t="shared" ref="BB14" si="53">BA14+1</f>
        <v>2037</v>
      </c>
      <c r="BC14" s="1">
        <f t="shared" ref="BC14" si="54">BB14+1</f>
        <v>2038</v>
      </c>
      <c r="BD14" s="1">
        <f t="shared" ref="BD14" si="55">BC14+1</f>
        <v>2039</v>
      </c>
      <c r="BE14" s="1">
        <f t="shared" ref="BE14" si="56">BD14+1</f>
        <v>2040</v>
      </c>
      <c r="BF14" s="1">
        <f t="shared" ref="BF14" si="57">BE14+1</f>
        <v>2041</v>
      </c>
      <c r="BG14" s="1">
        <f t="shared" ref="BG14" si="58">BF14+1</f>
        <v>2042</v>
      </c>
      <c r="BH14" s="1">
        <f t="shared" ref="BH14" si="59">BG14+1</f>
        <v>2043</v>
      </c>
      <c r="BI14" s="1">
        <f t="shared" ref="BI14" si="60">BH14+1</f>
        <v>2044</v>
      </c>
      <c r="BJ14" s="1">
        <f t="shared" ref="BJ14" si="61">BI14+1</f>
        <v>2045</v>
      </c>
      <c r="BK14" s="1">
        <f t="shared" ref="BK14" si="62">BJ14+1</f>
        <v>2046</v>
      </c>
      <c r="BL14" s="1">
        <f t="shared" ref="BL14" si="63">BK14+1</f>
        <v>2047</v>
      </c>
      <c r="BM14" s="1">
        <f t="shared" ref="BM14" si="64">BL14+1</f>
        <v>2048</v>
      </c>
      <c r="BN14" s="1">
        <f t="shared" ref="BN14" si="65">BM14+1</f>
        <v>2049</v>
      </c>
      <c r="BO14" s="1">
        <f t="shared" ref="BO14" si="66">BN14+1</f>
        <v>2050</v>
      </c>
      <c r="BP14" s="1">
        <f t="shared" ref="BP14" si="67">BO14+1</f>
        <v>2051</v>
      </c>
      <c r="BQ14" s="1">
        <f t="shared" ref="BQ14" si="68">BP14+1</f>
        <v>2052</v>
      </c>
      <c r="BR14" s="1">
        <f t="shared" ref="BR14" si="69">BQ14+1</f>
        <v>2053</v>
      </c>
      <c r="BS14" s="1">
        <f t="shared" ref="BS14" si="70">BR14+1</f>
        <v>2054</v>
      </c>
      <c r="BT14" s="1">
        <f t="shared" ref="BT14" si="71">BS14+1</f>
        <v>2055</v>
      </c>
      <c r="BU14" s="1">
        <f t="shared" ref="BU14" si="72">BT14+1</f>
        <v>2056</v>
      </c>
      <c r="BV14" s="1">
        <f t="shared" ref="BV14" si="73">BU14+1</f>
        <v>2057</v>
      </c>
      <c r="BW14" s="1">
        <f t="shared" ref="BW14" si="74">BV14+1</f>
        <v>2058</v>
      </c>
      <c r="BX14" s="1">
        <f t="shared" ref="BX14" si="75">BW14+1</f>
        <v>2059</v>
      </c>
      <c r="BY14" s="1">
        <f t="shared" ref="BY14" si="76">BX14+1</f>
        <v>2060</v>
      </c>
      <c r="BZ14" s="1"/>
      <c r="CA14" s="1"/>
      <c r="CB14" s="1"/>
      <c r="CC14" s="1"/>
      <c r="CD14" s="1"/>
    </row>
    <row r="15" spans="1:83" x14ac:dyDescent="0.2">
      <c r="A15" t="s">
        <v>109</v>
      </c>
      <c r="B15">
        <f t="shared" ref="B15:B24" si="77">LN(LOGEST(B2:H2))*100</f>
        <v>1.7657864867229058</v>
      </c>
      <c r="C15">
        <f t="shared" ref="C15:BN15" si="78">LN(LOGEST(C2:I2))*100</f>
        <v>2.1855862423581369</v>
      </c>
      <c r="D15">
        <f t="shared" si="78"/>
        <v>2.3587707366261861</v>
      </c>
      <c r="E15">
        <f t="shared" si="78"/>
        <v>3.0039642276801723</v>
      </c>
      <c r="F15">
        <f t="shared" si="78"/>
        <v>3.1193367067410449</v>
      </c>
      <c r="G15">
        <f t="shared" si="78"/>
        <v>3.1477703527959657</v>
      </c>
      <c r="H15">
        <f t="shared" si="78"/>
        <v>2.6343442389776461</v>
      </c>
      <c r="I15">
        <f t="shared" si="78"/>
        <v>2.0646533850165278</v>
      </c>
      <c r="J15">
        <f t="shared" si="78"/>
        <v>1.4053875508307736</v>
      </c>
      <c r="K15">
        <f t="shared" si="78"/>
        <v>1.0213844780644969</v>
      </c>
      <c r="L15">
        <f t="shared" si="78"/>
        <v>0.8321433940406997</v>
      </c>
      <c r="M15">
        <f t="shared" si="78"/>
        <v>0.66528265360077132</v>
      </c>
      <c r="N15">
        <f t="shared" si="78"/>
        <v>0.68563158453049133</v>
      </c>
      <c r="O15">
        <f t="shared" si="78"/>
        <v>0.88505768412653041</v>
      </c>
      <c r="P15">
        <f t="shared" si="78"/>
        <v>0.92606658169985689</v>
      </c>
      <c r="Q15">
        <f t="shared" si="78"/>
        <v>0.62659247641949756</v>
      </c>
      <c r="R15">
        <f t="shared" si="78"/>
        <v>0.75804970695636287</v>
      </c>
      <c r="S15">
        <f t="shared" si="78"/>
        <v>0.7609028445998206</v>
      </c>
      <c r="T15">
        <f t="shared" si="78"/>
        <v>0.77888617674746785</v>
      </c>
      <c r="U15">
        <f t="shared" si="78"/>
        <v>0.53368725232796954</v>
      </c>
      <c r="V15">
        <f t="shared" si="78"/>
        <v>0.54883219513863879</v>
      </c>
      <c r="W15">
        <f t="shared" si="78"/>
        <v>0.54295858538226671</v>
      </c>
      <c r="X15">
        <f t="shared" si="78"/>
        <v>0.40272131123170984</v>
      </c>
      <c r="Y15">
        <f t="shared" si="78"/>
        <v>0.52163174910453736</v>
      </c>
      <c r="Z15">
        <f t="shared" si="78"/>
        <v>0.4293016284706479</v>
      </c>
      <c r="AA15">
        <f t="shared" si="78"/>
        <v>0.24142589506965564</v>
      </c>
      <c r="AB15">
        <f t="shared" si="78"/>
        <v>7.1748673131273718E-3</v>
      </c>
      <c r="AC15">
        <f t="shared" si="78"/>
        <v>-8.031651958717799E-2</v>
      </c>
      <c r="AD15">
        <f t="shared" si="78"/>
        <v>-8.106413467748004E-2</v>
      </c>
      <c r="AE15">
        <f t="shared" si="78"/>
        <v>-9.2119620484517935E-3</v>
      </c>
      <c r="AF15">
        <f t="shared" si="78"/>
        <v>0.19017352439591059</v>
      </c>
      <c r="AG15">
        <f t="shared" si="78"/>
        <v>0.21884624515893977</v>
      </c>
      <c r="AH15">
        <f t="shared" si="78"/>
        <v>9.7198163990484573E-2</v>
      </c>
      <c r="AI15">
        <f t="shared" si="78"/>
        <v>4.1523036162366612E-2</v>
      </c>
      <c r="AJ15">
        <f t="shared" si="78"/>
        <v>9.5684904144257756E-3</v>
      </c>
      <c r="AK15">
        <f t="shared" si="78"/>
        <v>0</v>
      </c>
      <c r="AL15">
        <f t="shared" si="78"/>
        <v>0</v>
      </c>
      <c r="AM15">
        <f t="shared" si="78"/>
        <v>0</v>
      </c>
      <c r="AN15">
        <f t="shared" si="78"/>
        <v>0</v>
      </c>
      <c r="AO15">
        <f t="shared" si="78"/>
        <v>0</v>
      </c>
      <c r="AP15">
        <f t="shared" si="78"/>
        <v>0</v>
      </c>
      <c r="AQ15">
        <f t="shared" si="78"/>
        <v>0</v>
      </c>
      <c r="AR15">
        <f t="shared" si="78"/>
        <v>0</v>
      </c>
      <c r="AS15">
        <f t="shared" si="78"/>
        <v>0</v>
      </c>
      <c r="AT15">
        <f t="shared" si="78"/>
        <v>0</v>
      </c>
      <c r="AU15">
        <f t="shared" si="78"/>
        <v>0</v>
      </c>
      <c r="AV15">
        <f t="shared" si="78"/>
        <v>0</v>
      </c>
      <c r="AW15">
        <f t="shared" si="78"/>
        <v>0</v>
      </c>
      <c r="AX15">
        <f t="shared" si="78"/>
        <v>0</v>
      </c>
      <c r="AY15">
        <f t="shared" si="78"/>
        <v>0</v>
      </c>
      <c r="AZ15">
        <f t="shared" si="78"/>
        <v>0</v>
      </c>
      <c r="BA15">
        <f t="shared" si="78"/>
        <v>0</v>
      </c>
      <c r="BB15">
        <f t="shared" si="78"/>
        <v>0</v>
      </c>
      <c r="BC15">
        <f t="shared" si="78"/>
        <v>0</v>
      </c>
      <c r="BD15">
        <f t="shared" si="78"/>
        <v>0</v>
      </c>
      <c r="BE15">
        <f t="shared" si="78"/>
        <v>0</v>
      </c>
      <c r="BF15">
        <f t="shared" si="78"/>
        <v>0</v>
      </c>
      <c r="BG15">
        <f t="shared" si="78"/>
        <v>0</v>
      </c>
      <c r="BH15">
        <f t="shared" si="78"/>
        <v>0</v>
      </c>
      <c r="BI15">
        <f t="shared" si="78"/>
        <v>0</v>
      </c>
      <c r="BJ15">
        <f t="shared" si="78"/>
        <v>0</v>
      </c>
      <c r="BK15">
        <f t="shared" si="78"/>
        <v>0</v>
      </c>
      <c r="BL15">
        <f t="shared" si="78"/>
        <v>0</v>
      </c>
      <c r="BM15">
        <f t="shared" si="78"/>
        <v>0</v>
      </c>
      <c r="BN15">
        <f t="shared" si="78"/>
        <v>0</v>
      </c>
      <c r="BO15">
        <f t="shared" ref="BO15:BO24" si="79">LN(LOGEST(BO2:BU2))*100</f>
        <v>0</v>
      </c>
      <c r="BP15">
        <f t="shared" ref="BP15:BP24" si="80">LN(LOGEST(BP2:BV2))*100</f>
        <v>0</v>
      </c>
      <c r="BQ15">
        <f t="shared" ref="BQ15:BQ24" si="81">LN(LOGEST(BQ2:BW2))*100</f>
        <v>0</v>
      </c>
      <c r="BR15">
        <f t="shared" ref="BR15:BR24" si="82">LN(LOGEST(BR2:BX2))*100</f>
        <v>0</v>
      </c>
      <c r="BS15">
        <f t="shared" ref="BS15:BS24" si="83">LN(LOGEST(BS2:BY2))*100</f>
        <v>0</v>
      </c>
      <c r="BT15">
        <f t="shared" ref="BT15:BT24" si="84">LN(LOGEST(BT2:BZ2))*100</f>
        <v>0</v>
      </c>
      <c r="BU15">
        <f t="shared" ref="BU15:BU24" si="85">LN(LOGEST(BU2:CA2))*100</f>
        <v>0</v>
      </c>
      <c r="BV15">
        <f t="shared" ref="BV15:BV24" si="86">LN(LOGEST(BV2:CB2))*100</f>
        <v>0</v>
      </c>
      <c r="BW15">
        <f t="shared" ref="BW15:BW24" si="87">LN(LOGEST(BW2:CC2))*100</f>
        <v>0</v>
      </c>
      <c r="BX15">
        <f t="shared" ref="BX15:BX24" si="88">LN(LOGEST(BX2:CD2))*100</f>
        <v>0</v>
      </c>
      <c r="BY15">
        <f t="shared" ref="BY15:BY24" si="89">LN(LOGEST(BY2:CE2))*100</f>
        <v>0</v>
      </c>
    </row>
    <row r="16" spans="1:83" x14ac:dyDescent="0.2">
      <c r="A16" t="s">
        <v>110</v>
      </c>
      <c r="B16">
        <f t="shared" si="77"/>
        <v>1.1276477241975951</v>
      </c>
      <c r="C16">
        <f t="shared" ref="C16:C24" si="90">LN(LOGEST(C3:I3))*100</f>
        <v>1.7704354538880029</v>
      </c>
      <c r="D16">
        <f t="shared" ref="D16:D24" si="91">LN(LOGEST(D3:J3))*100</f>
        <v>2.6730749429094636</v>
      </c>
      <c r="E16">
        <f t="shared" ref="E16:E24" si="92">LN(LOGEST(E3:K3))*100</f>
        <v>3.0266917470189085</v>
      </c>
      <c r="F16">
        <f t="shared" ref="F16:F24" si="93">LN(LOGEST(F3:L3))*100</f>
        <v>3.0742847791255041</v>
      </c>
      <c r="G16">
        <f t="shared" ref="G16:G24" si="94">LN(LOGEST(G3:M3))*100</f>
        <v>3.1774798224337104</v>
      </c>
      <c r="H16">
        <f t="shared" ref="H16:H24" si="95">LN(LOGEST(H3:N3))*100</f>
        <v>2.5157012853891096</v>
      </c>
      <c r="I16">
        <f t="shared" ref="I16:I24" si="96">LN(LOGEST(I3:O3))*100</f>
        <v>1.6079319921664947</v>
      </c>
      <c r="J16">
        <f t="shared" ref="J16:J24" si="97">LN(LOGEST(J3:P3))*100</f>
        <v>0.96709556640125205</v>
      </c>
      <c r="K16">
        <f t="shared" ref="K16:K24" si="98">LN(LOGEST(K3:Q3))*100</f>
        <v>0.66257957789487276</v>
      </c>
      <c r="L16">
        <f t="shared" ref="L16:L24" si="99">LN(LOGEST(L3:R3))*100</f>
        <v>0.6193156957325362</v>
      </c>
      <c r="M16">
        <f t="shared" ref="M16:M24" si="100">LN(LOGEST(M3:S3))*100</f>
        <v>0.45644627737090832</v>
      </c>
      <c r="N16">
        <f t="shared" ref="N16:N24" si="101">LN(LOGEST(N3:T3))*100</f>
        <v>0.68532206393210249</v>
      </c>
      <c r="O16">
        <f t="shared" ref="O16:O24" si="102">LN(LOGEST(O3:U3))*100</f>
        <v>0.78145647629333848</v>
      </c>
      <c r="P16">
        <f t="shared" ref="P16:P24" si="103">LN(LOGEST(P3:V3))*100</f>
        <v>0.64841464253622039</v>
      </c>
      <c r="Q16">
        <f t="shared" ref="Q16:Q24" si="104">LN(LOGEST(Q3:W3))*100</f>
        <v>0.48972840668283812</v>
      </c>
      <c r="R16">
        <f t="shared" ref="R16:R24" si="105">LN(LOGEST(R3:X3))*100</f>
        <v>0.42893290608106593</v>
      </c>
      <c r="S16">
        <f t="shared" ref="S16:S24" si="106">LN(LOGEST(S3:Y3))*100</f>
        <v>0.7033640296847582</v>
      </c>
      <c r="T16">
        <f t="shared" ref="T16:T24" si="107">LN(LOGEST(T3:Z3))*100</f>
        <v>0.79004404863021216</v>
      </c>
      <c r="U16">
        <f t="shared" ref="U16:U24" si="108">LN(LOGEST(U3:AA3))*100</f>
        <v>0.80721783588272711</v>
      </c>
      <c r="V16">
        <f t="shared" ref="V16:V24" si="109">LN(LOGEST(V3:AB3))*100</f>
        <v>0.9123294541282011</v>
      </c>
      <c r="W16">
        <f t="shared" ref="W16:W24" si="110">LN(LOGEST(W3:AC3))*100</f>
        <v>0.84771032134196822</v>
      </c>
      <c r="X16">
        <f t="shared" ref="X16:X24" si="111">LN(LOGEST(X3:AD3))*100</f>
        <v>0.68460570715634994</v>
      </c>
      <c r="Y16">
        <f t="shared" ref="Y16:Y24" si="112">LN(LOGEST(Y3:AE3))*100</f>
        <v>0.82294773325000248</v>
      </c>
      <c r="Z16">
        <f t="shared" ref="Z16:Z24" si="113">LN(LOGEST(Z3:AF3))*100</f>
        <v>1.0961598990197681</v>
      </c>
      <c r="AA16">
        <f t="shared" ref="AA16:AA24" si="114">LN(LOGEST(AA3:AG3))*100</f>
        <v>0.8047894483667356</v>
      </c>
      <c r="AB16">
        <f t="shared" ref="AB16:AB24" si="115">LN(LOGEST(AB3:AH3))*100</f>
        <v>0.52797497984941544</v>
      </c>
      <c r="AC16">
        <f t="shared" ref="AC16:AC24" si="116">LN(LOGEST(AC3:AI3))*100</f>
        <v>0.40431144827582938</v>
      </c>
      <c r="AD16">
        <f t="shared" ref="AD16:AD24" si="117">LN(LOGEST(AD3:AJ3))*100</f>
        <v>0.47916899496740878</v>
      </c>
      <c r="AE16">
        <f t="shared" ref="AE16:AE24" si="118">LN(LOGEST(AE3:AK3))*100</f>
        <v>0.35722324594391464</v>
      </c>
      <c r="AF16">
        <f t="shared" ref="AF16:AF24" si="119">LN(LOGEST(AF3:AL3))*100</f>
        <v>0.38915317179424025</v>
      </c>
      <c r="AG16">
        <f t="shared" ref="AG16:AG24" si="120">LN(LOGEST(AG3:AM3))*100</f>
        <v>0.65096144672322631</v>
      </c>
      <c r="AH16">
        <f t="shared" ref="AH16:AH24" si="121">LN(LOGEST(AH3:AN3))*100</f>
        <v>0.49215975185333061</v>
      </c>
      <c r="AI16">
        <f t="shared" ref="AI16:AI24" si="122">LN(LOGEST(AI3:AO3))*100</f>
        <v>0.377684007698604</v>
      </c>
      <c r="AJ16">
        <f t="shared" ref="AJ16:AJ24" si="123">LN(LOGEST(AJ3:AP3))*100</f>
        <v>0.26419839089727876</v>
      </c>
      <c r="AK16">
        <f t="shared" ref="AK16:AK24" si="124">LN(LOGEST(AK3:AQ3))*100</f>
        <v>0.20560434857765622</v>
      </c>
      <c r="AL16">
        <f t="shared" ref="AL16:AL24" si="125">LN(LOGEST(AL3:AR3))*100</f>
        <v>0.15594417816629655</v>
      </c>
      <c r="AM16">
        <f t="shared" ref="AM16:AM24" si="126">LN(LOGEST(AM3:AS3))*100</f>
        <v>0.11543696260611619</v>
      </c>
      <c r="AN16">
        <f t="shared" ref="AN16:AN24" si="127">LN(LOGEST(AN3:AT3))*100</f>
        <v>8.3740359115762858E-2</v>
      </c>
      <c r="AO16">
        <f t="shared" ref="AO16:AO24" si="128">LN(LOGEST(AO3:AU3))*100</f>
        <v>5.9775477726264889E-2</v>
      </c>
      <c r="AP16">
        <f t="shared" ref="AP16:AP24" si="129">LN(LOGEST(AP3:AV3))*100</f>
        <v>4.2143919041050533E-2</v>
      </c>
      <c r="AQ16">
        <f t="shared" ref="AQ16:AQ24" si="130">LN(LOGEST(AQ3:AW3))*100</f>
        <v>2.9440305971175182E-2</v>
      </c>
      <c r="AR16">
        <f t="shared" ref="AR16:AR24" si="131">LN(LOGEST(AR3:AX3))*100</f>
        <v>2.0428545099923881E-2</v>
      </c>
      <c r="AS16">
        <f t="shared" ref="AS16:AS24" si="132">LN(LOGEST(AS3:AY3))*100</f>
        <v>1.4107576221263613E-2</v>
      </c>
      <c r="AT16">
        <f t="shared" ref="AT16:AT24" si="133">LN(LOGEST(AT3:AZ3))*100</f>
        <v>9.7095950316128977E-3</v>
      </c>
      <c r="AU16">
        <f t="shared" ref="AU16:AU24" si="134">LN(LOGEST(AU3:BA3))*100</f>
        <v>6.6669327877772978E-3</v>
      </c>
      <c r="AV16">
        <f t="shared" ref="AV16:AV24" si="135">LN(LOGEST(AV3:BB3))*100</f>
        <v>4.5702614220187489E-3</v>
      </c>
      <c r="AW16">
        <f t="shared" ref="AW16:AW24" si="136">LN(LOGEST(AW3:BC3))*100</f>
        <v>3.1294349450856802E-3</v>
      </c>
      <c r="AX16">
        <f t="shared" ref="AX16:AX24" si="137">LN(LOGEST(AX3:BD3))*100</f>
        <v>2.1411822585115322E-3</v>
      </c>
      <c r="AY16">
        <f t="shared" ref="AY16:AY24" si="138">LN(LOGEST(AY3:BE3))*100</f>
        <v>1.4642319901297014E-3</v>
      </c>
      <c r="AZ16">
        <f t="shared" ref="AZ16:AZ24" si="139">LN(LOGEST(AZ3:BF3))*100</f>
        <v>1.0009387732719326E-3</v>
      </c>
      <c r="BA16">
        <f t="shared" ref="BA16:BA24" si="140">LN(LOGEST(BA3:BG3))*100</f>
        <v>6.8406367269212168E-4</v>
      </c>
      <c r="BB16">
        <f t="shared" ref="BB16:BB24" si="141">LN(LOGEST(BB3:BH3))*100</f>
        <v>4.6742425060260554E-4</v>
      </c>
      <c r="BC16">
        <f t="shared" ref="BC16:BC24" si="142">LN(LOGEST(BC3:BI3))*100</f>
        <v>3.1935604812306128E-4</v>
      </c>
      <c r="BD16">
        <f t="shared" ref="BD16:BD24" si="143">LN(LOGEST(BD3:BJ3))*100</f>
        <v>2.1817466629733118E-4</v>
      </c>
      <c r="BE16">
        <f t="shared" ref="BE16:BE24" si="144">LN(LOGEST(BE3:BK3))*100</f>
        <v>1.4904237441843698E-4</v>
      </c>
      <c r="BF16">
        <f t="shared" ref="BF16:BF24" si="145">LN(LOGEST(BF3:BL3))*100</f>
        <v>1.0181200344693648E-4</v>
      </c>
      <c r="BG16">
        <f t="shared" ref="BG16:BG24" si="146">LN(LOGEST(BG3:BM3))*100</f>
        <v>6.9546795896856234E-5</v>
      </c>
      <c r="BH16">
        <f t="shared" ref="BH16:BH24" si="147">LN(LOGEST(BH3:BN3))*100</f>
        <v>4.7505916329871139E-5</v>
      </c>
      <c r="BI16">
        <f t="shared" ref="BI16:BI24" si="148">LN(LOGEST(BI3:BO3))*100</f>
        <v>3.2449880491261797E-5</v>
      </c>
      <c r="BJ16">
        <f t="shared" ref="BJ16:BJ24" si="149">LN(LOGEST(BJ3:BP3))*100</f>
        <v>2.2165369303733965E-5</v>
      </c>
      <c r="BK16">
        <f t="shared" ref="BK16:BK24" si="150">LN(LOGEST(BK3:BQ3))*100</f>
        <v>1.5140298179223665E-5</v>
      </c>
      <c r="BL16">
        <f t="shared" ref="BL16:BL24" si="151">LN(LOGEST(BL3:BR3))*100</f>
        <v>1.0341707199863398E-5</v>
      </c>
      <c r="BM16">
        <f t="shared" ref="BM16:BM24" si="152">LN(LOGEST(BM3:BS3))*100</f>
        <v>7.0639712027273633E-6</v>
      </c>
      <c r="BN16">
        <f t="shared" ref="BN16:BN24" si="153">LN(LOGEST(BN3:BT3))*100</f>
        <v>4.8250835051330599E-6</v>
      </c>
      <c r="BO16">
        <f t="shared" si="79"/>
        <v>3.2957952490261241E-6</v>
      </c>
      <c r="BP16">
        <f t="shared" si="80"/>
        <v>2.2512060850755381E-6</v>
      </c>
      <c r="BQ16">
        <f t="shared" si="81"/>
        <v>1.5376944266245693E-6</v>
      </c>
      <c r="BR16">
        <f t="shared" si="82"/>
        <v>1.0503273084957304E-6</v>
      </c>
      <c r="BS16">
        <f t="shared" si="83"/>
        <v>7.174294021994043E-7</v>
      </c>
      <c r="BT16">
        <f t="shared" si="84"/>
        <v>4.900423166348522E-7</v>
      </c>
      <c r="BU16">
        <f t="shared" si="85"/>
        <v>3.3472484727893708E-7</v>
      </c>
      <c r="BV16">
        <f t="shared" si="86"/>
        <v>2.2863477751553447E-7</v>
      </c>
      <c r="BW16">
        <f t="shared" si="87"/>
        <v>1.5616963265925534E-7</v>
      </c>
      <c r="BX16">
        <f t="shared" si="88"/>
        <v>1.0667209332377172E-7</v>
      </c>
      <c r="BY16">
        <f t="shared" si="89"/>
        <v>7.2862671425356103E-8</v>
      </c>
    </row>
    <row r="17" spans="1:77" x14ac:dyDescent="0.2">
      <c r="A17" t="s">
        <v>111</v>
      </c>
      <c r="B17">
        <f t="shared" si="77"/>
        <v>0.59015377592343188</v>
      </c>
      <c r="C17">
        <f t="shared" si="90"/>
        <v>1.2817890540520258</v>
      </c>
      <c r="D17">
        <f t="shared" si="91"/>
        <v>2.0683123230024045</v>
      </c>
      <c r="E17">
        <f t="shared" si="92"/>
        <v>2.7937304128489786</v>
      </c>
      <c r="F17">
        <f t="shared" si="93"/>
        <v>3.2217664758552216</v>
      </c>
      <c r="G17">
        <f t="shared" si="94"/>
        <v>3.3488477879176872</v>
      </c>
      <c r="H17">
        <f t="shared" si="95"/>
        <v>2.708332276195982</v>
      </c>
      <c r="I17">
        <f t="shared" si="96"/>
        <v>1.8977679441846678</v>
      </c>
      <c r="J17">
        <f t="shared" si="97"/>
        <v>1.2114983268319854</v>
      </c>
      <c r="K17">
        <f t="shared" si="98"/>
        <v>0.46951213311346457</v>
      </c>
      <c r="L17">
        <f t="shared" si="99"/>
        <v>-7.0659233461400957E-3</v>
      </c>
      <c r="M17">
        <f t="shared" si="100"/>
        <v>-0.22476200368256102</v>
      </c>
      <c r="N17">
        <f t="shared" si="101"/>
        <v>-9.3624058295026014E-2</v>
      </c>
      <c r="O17">
        <f t="shared" si="102"/>
        <v>-0.22887511122892415</v>
      </c>
      <c r="P17">
        <f t="shared" si="103"/>
        <v>-0.25449724652327571</v>
      </c>
      <c r="Q17">
        <f t="shared" si="104"/>
        <v>-0.11770577434434491</v>
      </c>
      <c r="R17">
        <f t="shared" si="105"/>
        <v>-0.20550149340251728</v>
      </c>
      <c r="S17">
        <f t="shared" si="106"/>
        <v>-5.0459299749031863E-2</v>
      </c>
      <c r="T17">
        <f t="shared" si="107"/>
        <v>0.35821539713363615</v>
      </c>
      <c r="U17">
        <f t="shared" si="108"/>
        <v>0.57446290905992115</v>
      </c>
      <c r="V17">
        <f t="shared" si="109"/>
        <v>0.34478955807233336</v>
      </c>
      <c r="W17">
        <f t="shared" si="110"/>
        <v>0.2946773774180928</v>
      </c>
      <c r="X17">
        <f t="shared" si="111"/>
        <v>0.68801837287600143</v>
      </c>
      <c r="Y17">
        <f t="shared" si="112"/>
        <v>0.67159410994668911</v>
      </c>
      <c r="Z17">
        <f t="shared" si="113"/>
        <v>0.93329776845863732</v>
      </c>
      <c r="AA17">
        <f t="shared" si="114"/>
        <v>1.0662763426264383</v>
      </c>
      <c r="AB17">
        <f t="shared" si="115"/>
        <v>0.98370619133801362</v>
      </c>
      <c r="AC17">
        <f t="shared" si="116"/>
        <v>0.58294391920873689</v>
      </c>
      <c r="AD17">
        <f t="shared" si="117"/>
        <v>0.37233095009017281</v>
      </c>
      <c r="AE17">
        <f t="shared" si="118"/>
        <v>0.50600002351807039</v>
      </c>
      <c r="AF17">
        <f t="shared" si="119"/>
        <v>0.40466798397527304</v>
      </c>
      <c r="AG17">
        <f t="shared" si="120"/>
        <v>0.56508874743125292</v>
      </c>
      <c r="AH17">
        <f t="shared" si="121"/>
        <v>0.5550185446234982</v>
      </c>
      <c r="AI17">
        <f t="shared" si="122"/>
        <v>0.5403448208661128</v>
      </c>
      <c r="AJ17">
        <f t="shared" si="123"/>
        <v>0.47979298572123724</v>
      </c>
      <c r="AK17">
        <f t="shared" si="124"/>
        <v>0.40793012338889367</v>
      </c>
      <c r="AL17">
        <f t="shared" si="125"/>
        <v>0.36586997899546664</v>
      </c>
      <c r="AM17">
        <f t="shared" si="126"/>
        <v>0.3262714225484008</v>
      </c>
      <c r="AN17">
        <f t="shared" si="127"/>
        <v>0.28953032640911308</v>
      </c>
      <c r="AO17">
        <f t="shared" si="128"/>
        <v>0.25584308262482036</v>
      </c>
      <c r="AP17">
        <f t="shared" si="129"/>
        <v>0.2252563085517891</v>
      </c>
      <c r="AQ17">
        <f t="shared" si="130"/>
        <v>0.19770890157557836</v>
      </c>
      <c r="AR17">
        <f t="shared" si="131"/>
        <v>0.173066187882227</v>
      </c>
      <c r="AS17">
        <f t="shared" si="132"/>
        <v>0.15114670118519796</v>
      </c>
      <c r="AT17">
        <f t="shared" si="133"/>
        <v>0.13174254602768867</v>
      </c>
      <c r="AU17">
        <f t="shared" si="134"/>
        <v>0.11463440701474015</v>
      </c>
      <c r="AV17">
        <f t="shared" si="135"/>
        <v>9.9602224310988904E-2</v>
      </c>
      <c r="AW17">
        <f t="shared" si="136"/>
        <v>8.6432512441060566E-2</v>
      </c>
      <c r="AX17">
        <f t="shared" si="137"/>
        <v>7.492309264583015E-2</v>
      </c>
      <c r="AY17">
        <f t="shared" si="138"/>
        <v>6.4885908411666471E-2</v>
      </c>
      <c r="AZ17">
        <f t="shared" si="139"/>
        <v>5.614843241171541E-2</v>
      </c>
      <c r="BA17">
        <f t="shared" si="140"/>
        <v>4.8554106156168647E-2</v>
      </c>
      <c r="BB17">
        <f t="shared" si="141"/>
        <v>4.1962087072919693E-2</v>
      </c>
      <c r="BC17">
        <f t="shared" si="142"/>
        <v>3.6246563793181051E-2</v>
      </c>
      <c r="BD17">
        <f t="shared" si="143"/>
        <v>3.1295805254720144E-2</v>
      </c>
      <c r="BE17">
        <f t="shared" si="144"/>
        <v>2.7011049536232581E-2</v>
      </c>
      <c r="BF17">
        <f t="shared" si="145"/>
        <v>2.3305353005489703E-2</v>
      </c>
      <c r="BG17">
        <f t="shared" si="146"/>
        <v>2.0102421583830309E-2</v>
      </c>
      <c r="BH17">
        <f t="shared" si="147"/>
        <v>1.7335507043380948E-2</v>
      </c>
      <c r="BI17">
        <f t="shared" si="148"/>
        <v>1.4946335815633946E-2</v>
      </c>
      <c r="BJ17">
        <f t="shared" si="149"/>
        <v>1.2884138527773981E-2</v>
      </c>
      <c r="BK17">
        <f t="shared" si="150"/>
        <v>1.1104764200504049E-2</v>
      </c>
      <c r="BL17">
        <f t="shared" si="151"/>
        <v>9.5698665160207468E-3</v>
      </c>
      <c r="BM17">
        <f t="shared" si="152"/>
        <v>8.2461850363807435E-3</v>
      </c>
      <c r="BN17">
        <f t="shared" si="153"/>
        <v>7.1048938362011328E-3</v>
      </c>
      <c r="BO17">
        <f t="shared" si="79"/>
        <v>6.1210436386413382E-3</v>
      </c>
      <c r="BP17">
        <f t="shared" si="80"/>
        <v>5.2730503023605668E-3</v>
      </c>
      <c r="BQ17">
        <f t="shared" si="81"/>
        <v>4.5422495765390673E-3</v>
      </c>
      <c r="BR17">
        <f t="shared" si="82"/>
        <v>3.9125214015852646E-3</v>
      </c>
      <c r="BS17">
        <f t="shared" si="83"/>
        <v>3.36993886432888E-3</v>
      </c>
      <c r="BT17">
        <f t="shared" si="84"/>
        <v>2.9024855450061845E-3</v>
      </c>
      <c r="BU17">
        <f t="shared" si="85"/>
        <v>2.4997880136558353E-3</v>
      </c>
      <c r="BV17">
        <f t="shared" si="86"/>
        <v>2.1528984582331405E-3</v>
      </c>
      <c r="BW17">
        <f t="shared" si="87"/>
        <v>1.8541009472444305E-3</v>
      </c>
      <c r="BX17">
        <f t="shared" si="88"/>
        <v>1.5967371052240796E-3</v>
      </c>
      <c r="BY17">
        <f t="shared" si="89"/>
        <v>1.3750736166952694E-3</v>
      </c>
    </row>
    <row r="18" spans="1:77" x14ac:dyDescent="0.2">
      <c r="A18" t="s">
        <v>112</v>
      </c>
      <c r="B18">
        <f t="shared" si="77"/>
        <v>0.87922616451406088</v>
      </c>
      <c r="C18">
        <f t="shared" si="90"/>
        <v>1.0309968210644676</v>
      </c>
      <c r="D18">
        <f t="shared" si="91"/>
        <v>1.6993232967003586</v>
      </c>
      <c r="E18">
        <f t="shared" si="92"/>
        <v>2.0666583776142513</v>
      </c>
      <c r="F18">
        <f t="shared" si="93"/>
        <v>2.6806702218785081</v>
      </c>
      <c r="G18">
        <f t="shared" si="94"/>
        <v>3.2675679042226125</v>
      </c>
      <c r="H18">
        <f t="shared" si="95"/>
        <v>3.0395895985919421</v>
      </c>
      <c r="I18">
        <f t="shared" si="96"/>
        <v>2.5186180429929492</v>
      </c>
      <c r="J18">
        <f t="shared" si="97"/>
        <v>1.7378871773657731</v>
      </c>
      <c r="K18">
        <f t="shared" si="98"/>
        <v>1.0048689411730578</v>
      </c>
      <c r="L18">
        <f t="shared" si="99"/>
        <v>0.35269183977336133</v>
      </c>
      <c r="M18">
        <f t="shared" si="100"/>
        <v>9.235109720969556E-2</v>
      </c>
      <c r="N18">
        <f t="shared" si="101"/>
        <v>0.22407710289695246</v>
      </c>
      <c r="O18">
        <f t="shared" si="102"/>
        <v>0.23883282204769218</v>
      </c>
      <c r="P18">
        <f t="shared" si="103"/>
        <v>0.21160225677936312</v>
      </c>
      <c r="Q18">
        <f t="shared" si="104"/>
        <v>0.12342938511634043</v>
      </c>
      <c r="R18">
        <f t="shared" si="105"/>
        <v>0.11747509551472257</v>
      </c>
      <c r="S18">
        <f t="shared" si="106"/>
        <v>3.6151059533116314E-2</v>
      </c>
      <c r="T18">
        <f t="shared" si="107"/>
        <v>0.25556177725904172</v>
      </c>
      <c r="U18">
        <f t="shared" si="108"/>
        <v>0.25469180220137522</v>
      </c>
      <c r="V18">
        <f t="shared" si="109"/>
        <v>0.30925888377570415</v>
      </c>
      <c r="W18">
        <f t="shared" si="110"/>
        <v>0.40982545618944727</v>
      </c>
      <c r="X18">
        <f t="shared" si="111"/>
        <v>0.47705141526185463</v>
      </c>
      <c r="Y18">
        <f t="shared" si="112"/>
        <v>0.84078246325935635</v>
      </c>
      <c r="Z18">
        <f t="shared" si="113"/>
        <v>0.82522612266340489</v>
      </c>
      <c r="AA18">
        <f t="shared" si="114"/>
        <v>0.6117342850527856</v>
      </c>
      <c r="AB18">
        <f t="shared" si="115"/>
        <v>0.23354503747743996</v>
      </c>
      <c r="AC18">
        <f t="shared" si="116"/>
        <v>7.2660820215050353E-2</v>
      </c>
      <c r="AD18">
        <f t="shared" si="117"/>
        <v>0.12937766083064056</v>
      </c>
      <c r="AE18">
        <f t="shared" si="118"/>
        <v>0.11082622305361194</v>
      </c>
      <c r="AF18">
        <f t="shared" si="119"/>
        <v>0.30163383475990374</v>
      </c>
      <c r="AG18">
        <f t="shared" si="120"/>
        <v>0.4775277012780455</v>
      </c>
      <c r="AH18">
        <f t="shared" si="121"/>
        <v>0.33469980352118028</v>
      </c>
      <c r="AI18">
        <f t="shared" si="122"/>
        <v>0.26060256556513378</v>
      </c>
      <c r="AJ18">
        <f t="shared" si="123"/>
        <v>0.19321251516780064</v>
      </c>
      <c r="AK18">
        <f t="shared" si="124"/>
        <v>0.19319459312002815</v>
      </c>
      <c r="AL18">
        <f t="shared" si="125"/>
        <v>0.17154392198011481</v>
      </c>
      <c r="AM18">
        <f t="shared" si="126"/>
        <v>0.15156010306399828</v>
      </c>
      <c r="AN18">
        <f t="shared" si="127"/>
        <v>0.13332470661138682</v>
      </c>
      <c r="AO18">
        <f t="shared" si="128"/>
        <v>0.11684353922751234</v>
      </c>
      <c r="AP18">
        <f t="shared" si="129"/>
        <v>0.10206757046699994</v>
      </c>
      <c r="AQ18">
        <f t="shared" si="130"/>
        <v>8.8910367274759622E-2</v>
      </c>
      <c r="AR18">
        <f t="shared" si="131"/>
        <v>7.7262031419783633E-2</v>
      </c>
      <c r="AS18">
        <f t="shared" si="132"/>
        <v>6.6999933665998074E-2</v>
      </c>
      <c r="AT18">
        <f t="shared" si="133"/>
        <v>5.7996683572492762E-2</v>
      </c>
      <c r="AU18">
        <f t="shared" si="134"/>
        <v>5.0125817329342383E-2</v>
      </c>
      <c r="AV18">
        <f t="shared" si="135"/>
        <v>4.3265668308343996E-2</v>
      </c>
      <c r="AW18">
        <f t="shared" si="136"/>
        <v>3.7301834911473632E-2</v>
      </c>
      <c r="AX18">
        <f t="shared" si="137"/>
        <v>3.212859696136347E-2</v>
      </c>
      <c r="AY18">
        <f t="shared" si="138"/>
        <v>2.7649566994909693E-2</v>
      </c>
      <c r="AZ18">
        <f t="shared" si="139"/>
        <v>2.3777802851180991E-2</v>
      </c>
      <c r="BA18">
        <f t="shared" si="140"/>
        <v>2.0435555889288158E-2</v>
      </c>
      <c r="BB18">
        <f t="shared" si="141"/>
        <v>1.7553785901655138E-2</v>
      </c>
      <c r="BC18">
        <f t="shared" si="142"/>
        <v>1.5071538972214187E-2</v>
      </c>
      <c r="BD18">
        <f t="shared" si="143"/>
        <v>1.2935257233400119E-2</v>
      </c>
      <c r="BE18">
        <f t="shared" si="144"/>
        <v>1.1098068544445214E-2</v>
      </c>
      <c r="BF18">
        <f t="shared" si="145"/>
        <v>9.5190883787419529E-3</v>
      </c>
      <c r="BG18">
        <f t="shared" si="146"/>
        <v>8.1627546014014819E-3</v>
      </c>
      <c r="BH18">
        <f t="shared" si="147"/>
        <v>6.9982074227606262E-3</v>
      </c>
      <c r="BI18">
        <f t="shared" si="148"/>
        <v>5.9987208675881054E-3</v>
      </c>
      <c r="BJ18">
        <f t="shared" si="149"/>
        <v>5.1411879933431501E-3</v>
      </c>
      <c r="BK18">
        <f t="shared" si="150"/>
        <v>4.4056593442464527E-3</v>
      </c>
      <c r="BL18">
        <f t="shared" si="151"/>
        <v>3.7749323684306375E-3</v>
      </c>
      <c r="BM18">
        <f t="shared" si="152"/>
        <v>3.2341884769994814E-3</v>
      </c>
      <c r="BN18">
        <f t="shared" si="153"/>
        <v>2.7706738679312941E-3</v>
      </c>
      <c r="BO18">
        <f t="shared" si="79"/>
        <v>2.3734200271689327E-3</v>
      </c>
      <c r="BP18">
        <f t="shared" si="80"/>
        <v>2.0329998332111843E-3</v>
      </c>
      <c r="BQ18">
        <f t="shared" si="81"/>
        <v>1.7413153510890543E-3</v>
      </c>
      <c r="BR18">
        <f t="shared" si="82"/>
        <v>1.4914136500315319E-3</v>
      </c>
      <c r="BS18">
        <f t="shared" si="83"/>
        <v>1.2773272714576573E-3</v>
      </c>
      <c r="BT18">
        <f t="shared" si="84"/>
        <v>1.0939362868422756E-3</v>
      </c>
      <c r="BU18">
        <f t="shared" si="85"/>
        <v>9.3684919784056621E-4</v>
      </c>
      <c r="BV18">
        <f t="shared" si="86"/>
        <v>8.0230023130594536E-4</v>
      </c>
      <c r="BW18">
        <f t="shared" si="87"/>
        <v>6.8706086526656551E-4</v>
      </c>
      <c r="BX18">
        <f t="shared" si="88"/>
        <v>5.8836368148368931E-4</v>
      </c>
      <c r="BY18">
        <f t="shared" si="89"/>
        <v>5.0383687656654008E-4</v>
      </c>
    </row>
    <row r="19" spans="1:77" x14ac:dyDescent="0.2">
      <c r="A19" t="s">
        <v>113</v>
      </c>
      <c r="B19">
        <f t="shared" si="77"/>
        <v>1.3738041683716931</v>
      </c>
      <c r="C19">
        <f t="shared" si="90"/>
        <v>1.4822825430032696</v>
      </c>
      <c r="D19">
        <f t="shared" si="91"/>
        <v>2.1313064197018408</v>
      </c>
      <c r="E19">
        <f t="shared" si="92"/>
        <v>2.3875412758567851</v>
      </c>
      <c r="F19">
        <f t="shared" si="93"/>
        <v>2.7659825173044528</v>
      </c>
      <c r="G19">
        <f t="shared" si="94"/>
        <v>2.9927089118505652</v>
      </c>
      <c r="H19">
        <f t="shared" si="95"/>
        <v>2.9207106874344655</v>
      </c>
      <c r="I19">
        <f t="shared" si="96"/>
        <v>2.7684021882268737</v>
      </c>
      <c r="J19">
        <f t="shared" si="97"/>
        <v>2.5825696376336471</v>
      </c>
      <c r="K19">
        <f t="shared" si="98"/>
        <v>2.2531551885605365</v>
      </c>
      <c r="L19">
        <f t="shared" si="99"/>
        <v>1.7515186889100691</v>
      </c>
      <c r="M19">
        <f t="shared" si="100"/>
        <v>1.2865972332876132</v>
      </c>
      <c r="N19">
        <f t="shared" si="101"/>
        <v>1.1275166653012683</v>
      </c>
      <c r="O19">
        <f t="shared" si="102"/>
        <v>0.83735432561814793</v>
      </c>
      <c r="P19">
        <f t="shared" si="103"/>
        <v>0.82192252231454555</v>
      </c>
      <c r="Q19">
        <f t="shared" si="104"/>
        <v>0.85843557297064044</v>
      </c>
      <c r="R19">
        <f t="shared" si="105"/>
        <v>0.7412965337992149</v>
      </c>
      <c r="S19">
        <f t="shared" si="106"/>
        <v>0.61283121980494371</v>
      </c>
      <c r="T19">
        <f t="shared" si="107"/>
        <v>0.92132940423769027</v>
      </c>
      <c r="U19">
        <f t="shared" si="108"/>
        <v>1.150267190901165</v>
      </c>
      <c r="V19">
        <f t="shared" si="109"/>
        <v>1.0656123763709451</v>
      </c>
      <c r="W19">
        <f t="shared" si="110"/>
        <v>1.0055112299452684</v>
      </c>
      <c r="X19">
        <f t="shared" si="111"/>
        <v>0.96522661943671595</v>
      </c>
      <c r="Y19">
        <f t="shared" si="112"/>
        <v>0.8171888521164915</v>
      </c>
      <c r="Z19">
        <f t="shared" si="113"/>
        <v>0.63119476241726502</v>
      </c>
      <c r="AA19">
        <f t="shared" si="114"/>
        <v>0.61531633500600746</v>
      </c>
      <c r="AB19">
        <f t="shared" si="115"/>
        <v>0.48638168285675104</v>
      </c>
      <c r="AC19">
        <f t="shared" si="116"/>
        <v>0.21023474252352456</v>
      </c>
      <c r="AD19">
        <f t="shared" si="117"/>
        <v>-0.17868319677743535</v>
      </c>
      <c r="AE19">
        <f t="shared" si="118"/>
        <v>-0.16693561689594252</v>
      </c>
      <c r="AF19">
        <f t="shared" si="119"/>
        <v>-0.15206561165684654</v>
      </c>
      <c r="AG19">
        <f t="shared" si="120"/>
        <v>3.4061004278213326E-2</v>
      </c>
      <c r="AH19">
        <f t="shared" si="121"/>
        <v>0.11459976725268475</v>
      </c>
      <c r="AI19">
        <f t="shared" si="122"/>
        <v>0.21521742377259051</v>
      </c>
      <c r="AJ19">
        <f t="shared" si="123"/>
        <v>0.21497061597135539</v>
      </c>
      <c r="AK19">
        <f t="shared" si="124"/>
        <v>0</v>
      </c>
      <c r="AL19">
        <f t="shared" si="125"/>
        <v>0</v>
      </c>
      <c r="AM19">
        <f t="shared" si="126"/>
        <v>0</v>
      </c>
      <c r="AN19">
        <f t="shared" si="127"/>
        <v>0</v>
      </c>
      <c r="AO19">
        <f t="shared" si="128"/>
        <v>0</v>
      </c>
      <c r="AP19">
        <f t="shared" si="129"/>
        <v>0</v>
      </c>
      <c r="AQ19">
        <f t="shared" si="130"/>
        <v>0</v>
      </c>
      <c r="AR19">
        <f t="shared" si="131"/>
        <v>0</v>
      </c>
      <c r="AS19">
        <f t="shared" si="132"/>
        <v>0</v>
      </c>
      <c r="AT19">
        <f t="shared" si="133"/>
        <v>0</v>
      </c>
      <c r="AU19">
        <f t="shared" si="134"/>
        <v>0</v>
      </c>
      <c r="AV19">
        <f t="shared" si="135"/>
        <v>0</v>
      </c>
      <c r="AW19">
        <f t="shared" si="136"/>
        <v>0</v>
      </c>
      <c r="AX19">
        <f t="shared" si="137"/>
        <v>0</v>
      </c>
      <c r="AY19">
        <f t="shared" si="138"/>
        <v>0</v>
      </c>
      <c r="AZ19">
        <f t="shared" si="139"/>
        <v>0</v>
      </c>
      <c r="BA19">
        <f t="shared" si="140"/>
        <v>0</v>
      </c>
      <c r="BB19">
        <f t="shared" si="141"/>
        <v>0</v>
      </c>
      <c r="BC19">
        <f t="shared" si="142"/>
        <v>0</v>
      </c>
      <c r="BD19">
        <f t="shared" si="143"/>
        <v>0</v>
      </c>
      <c r="BE19">
        <f t="shared" si="144"/>
        <v>0</v>
      </c>
      <c r="BF19">
        <f t="shared" si="145"/>
        <v>0</v>
      </c>
      <c r="BG19">
        <f t="shared" si="146"/>
        <v>0</v>
      </c>
      <c r="BH19">
        <f t="shared" si="147"/>
        <v>0</v>
      </c>
      <c r="BI19">
        <f t="shared" si="148"/>
        <v>0</v>
      </c>
      <c r="BJ19">
        <f t="shared" si="149"/>
        <v>0</v>
      </c>
      <c r="BK19">
        <f t="shared" si="150"/>
        <v>0</v>
      </c>
      <c r="BL19">
        <f t="shared" si="151"/>
        <v>0</v>
      </c>
      <c r="BM19">
        <f t="shared" si="152"/>
        <v>0</v>
      </c>
      <c r="BN19">
        <f t="shared" si="153"/>
        <v>0</v>
      </c>
      <c r="BO19">
        <f t="shared" si="79"/>
        <v>0</v>
      </c>
      <c r="BP19">
        <f t="shared" si="80"/>
        <v>0</v>
      </c>
      <c r="BQ19">
        <f t="shared" si="81"/>
        <v>0</v>
      </c>
      <c r="BR19">
        <f t="shared" si="82"/>
        <v>0</v>
      </c>
      <c r="BS19">
        <f t="shared" si="83"/>
        <v>0</v>
      </c>
      <c r="BT19">
        <f t="shared" si="84"/>
        <v>0</v>
      </c>
      <c r="BU19">
        <f t="shared" si="85"/>
        <v>0</v>
      </c>
      <c r="BV19">
        <f t="shared" si="86"/>
        <v>0</v>
      </c>
      <c r="BW19">
        <f t="shared" si="87"/>
        <v>0</v>
      </c>
      <c r="BX19">
        <f t="shared" si="88"/>
        <v>0</v>
      </c>
      <c r="BY19">
        <f t="shared" si="89"/>
        <v>0</v>
      </c>
    </row>
    <row r="20" spans="1:77" x14ac:dyDescent="0.2">
      <c r="A20" t="s">
        <v>114</v>
      </c>
      <c r="B20">
        <f t="shared" si="77"/>
        <v>0.81022100001197184</v>
      </c>
      <c r="C20">
        <f t="shared" si="90"/>
        <v>0.75762113536869369</v>
      </c>
      <c r="D20">
        <f t="shared" si="91"/>
        <v>1.3543461365612783</v>
      </c>
      <c r="E20">
        <f t="shared" si="92"/>
        <v>2.054588712074275</v>
      </c>
      <c r="F20">
        <f t="shared" si="93"/>
        <v>3.2251332166924671</v>
      </c>
      <c r="G20">
        <f t="shared" si="94"/>
        <v>3.2961216001528024</v>
      </c>
      <c r="H20">
        <f t="shared" si="95"/>
        <v>3.9233109321334019</v>
      </c>
      <c r="I20">
        <f t="shared" si="96"/>
        <v>3.5291212458541792</v>
      </c>
      <c r="J20">
        <f t="shared" si="97"/>
        <v>3.0341014634299674</v>
      </c>
      <c r="K20">
        <f t="shared" si="98"/>
        <v>2.9466604034008501</v>
      </c>
      <c r="L20">
        <f t="shared" si="99"/>
        <v>2.690313375328397</v>
      </c>
      <c r="M20">
        <f t="shared" si="100"/>
        <v>2.4623530191970699</v>
      </c>
      <c r="N20">
        <f t="shared" si="101"/>
        <v>2.209085303364382</v>
      </c>
      <c r="O20">
        <f t="shared" si="102"/>
        <v>2.2273018162165279</v>
      </c>
      <c r="P20">
        <f t="shared" si="103"/>
        <v>1.8214476627809937</v>
      </c>
      <c r="Q20">
        <f t="shared" si="104"/>
        <v>1.6495201858565436</v>
      </c>
      <c r="R20">
        <f t="shared" si="105"/>
        <v>1.5543386403439583</v>
      </c>
      <c r="S20">
        <f t="shared" si="106"/>
        <v>1.5326202477677862</v>
      </c>
      <c r="T20">
        <f t="shared" si="107"/>
        <v>1.6154725435049464</v>
      </c>
      <c r="U20">
        <f t="shared" si="108"/>
        <v>1.4649170107629623</v>
      </c>
      <c r="V20">
        <f t="shared" si="109"/>
        <v>1.5536197672870049</v>
      </c>
      <c r="W20">
        <f t="shared" si="110"/>
        <v>1.766364670779984</v>
      </c>
      <c r="X20">
        <f t="shared" si="111"/>
        <v>1.7717346582481146</v>
      </c>
      <c r="Y20">
        <f t="shared" si="112"/>
        <v>1.7454369807177517</v>
      </c>
      <c r="Z20">
        <f t="shared" si="113"/>
        <v>1.4249790087564178</v>
      </c>
      <c r="AA20">
        <f t="shared" si="114"/>
        <v>1.4165980118064601</v>
      </c>
      <c r="AB20">
        <f t="shared" si="115"/>
        <v>1.1116465980404615</v>
      </c>
      <c r="AC20">
        <f t="shared" si="116"/>
        <v>0.8182608026910978</v>
      </c>
      <c r="AD20">
        <f t="shared" si="117"/>
        <v>0.67172755974256504</v>
      </c>
      <c r="AE20">
        <f t="shared" si="118"/>
        <v>0.66453600578089578</v>
      </c>
      <c r="AF20">
        <f t="shared" si="119"/>
        <v>0.76410487790135784</v>
      </c>
      <c r="AG20">
        <f t="shared" si="120"/>
        <v>0.70925388333188588</v>
      </c>
      <c r="AH20">
        <f t="shared" si="121"/>
        <v>0.74101005742638548</v>
      </c>
      <c r="AI20">
        <f t="shared" si="122"/>
        <v>0.81669848578064308</v>
      </c>
      <c r="AJ20">
        <f t="shared" si="123"/>
        <v>0.67824524992092416</v>
      </c>
      <c r="AK20">
        <f t="shared" si="124"/>
        <v>0.49303743151017931</v>
      </c>
      <c r="AL20">
        <f t="shared" si="125"/>
        <v>0.44364454502667811</v>
      </c>
      <c r="AM20">
        <f t="shared" si="126"/>
        <v>0.39832494020815523</v>
      </c>
      <c r="AN20">
        <f t="shared" si="127"/>
        <v>0.35691475957084789</v>
      </c>
      <c r="AO20">
        <f t="shared" si="128"/>
        <v>0.31922053066930917</v>
      </c>
      <c r="AP20">
        <f t="shared" si="129"/>
        <v>0.28502801571602304</v>
      </c>
      <c r="AQ20">
        <f t="shared" si="130"/>
        <v>0.25411007539207447</v>
      </c>
      <c r="AR20">
        <f t="shared" si="131"/>
        <v>0.22623342119148043</v>
      </c>
      <c r="AS20">
        <f t="shared" si="132"/>
        <v>0.20116422248278054</v>
      </c>
      <c r="AT20">
        <f t="shared" si="133"/>
        <v>0.17867260369477772</v>
      </c>
      <c r="AU20">
        <f t="shared" si="134"/>
        <v>0.1585361147212701</v>
      </c>
      <c r="AV20">
        <f t="shared" si="135"/>
        <v>0.14054228658730128</v>
      </c>
      <c r="AW20">
        <f t="shared" si="136"/>
        <v>0.12449039824037603</v>
      </c>
      <c r="AX20">
        <f t="shared" si="137"/>
        <v>0.11019258277082049</v>
      </c>
      <c r="AY20">
        <f t="shared" si="138"/>
        <v>9.7474395872734446E-2</v>
      </c>
      <c r="AZ20">
        <f t="shared" si="139"/>
        <v>8.6174958850180117E-2</v>
      </c>
      <c r="BA20">
        <f t="shared" si="140"/>
        <v>7.6146775253280466E-2</v>
      </c>
      <c r="BB20">
        <f t="shared" si="141"/>
        <v>6.7255306006687138E-2</v>
      </c>
      <c r="BC20">
        <f t="shared" si="142"/>
        <v>5.937837384618342E-2</v>
      </c>
      <c r="BD20">
        <f t="shared" si="143"/>
        <v>5.2405454767895862E-2</v>
      </c>
      <c r="BE20">
        <f t="shared" si="144"/>
        <v>4.6236902438499754E-2</v>
      </c>
      <c r="BF20">
        <f t="shared" si="145"/>
        <v>4.0783141306871808E-2</v>
      </c>
      <c r="BG20">
        <f t="shared" si="146"/>
        <v>3.5963855515325154E-2</v>
      </c>
      <c r="BH20">
        <f t="shared" si="147"/>
        <v>3.1707193558719246E-2</v>
      </c>
      <c r="BI20">
        <f t="shared" si="148"/>
        <v>2.7949002836753199E-2</v>
      </c>
      <c r="BJ20">
        <f t="shared" si="149"/>
        <v>2.463210362800447E-2</v>
      </c>
      <c r="BK20">
        <f t="shared" si="150"/>
        <v>2.1705608405761408E-2</v>
      </c>
      <c r="BL20">
        <f t="shared" si="151"/>
        <v>1.9124289652256338E-2</v>
      </c>
      <c r="BM20">
        <f t="shared" si="152"/>
        <v>1.6847997254987011E-2</v>
      </c>
      <c r="BN20">
        <f t="shared" si="153"/>
        <v>1.4841125054928801E-2</v>
      </c>
      <c r="BO20">
        <f t="shared" si="79"/>
        <v>1.307212504324576E-2</v>
      </c>
      <c r="BP20">
        <f t="shared" si="80"/>
        <v>1.1513066977637923E-2</v>
      </c>
      <c r="BQ20">
        <f t="shared" si="81"/>
        <v>1.0139240728816357E-2</v>
      </c>
      <c r="BR20">
        <f t="shared" si="82"/>
        <v>8.9287984092960241E-3</v>
      </c>
      <c r="BS20">
        <f t="shared" si="83"/>
        <v>7.8624332280219401E-3</v>
      </c>
      <c r="BT20">
        <f t="shared" si="84"/>
        <v>6.9230920137527937E-3</v>
      </c>
      <c r="BU20">
        <f t="shared" si="85"/>
        <v>6.0957184272029787E-3</v>
      </c>
      <c r="BV20">
        <f t="shared" si="86"/>
        <v>5.3670240104961627E-3</v>
      </c>
      <c r="BW20">
        <f t="shared" si="87"/>
        <v>4.7252843840619452E-3</v>
      </c>
      <c r="BX20">
        <f t="shared" si="88"/>
        <v>4.1601580828242758E-3</v>
      </c>
      <c r="BY20">
        <f t="shared" si="89"/>
        <v>3.662525712656615E-3</v>
      </c>
    </row>
    <row r="21" spans="1:77" x14ac:dyDescent="0.2">
      <c r="A21" t="s">
        <v>115</v>
      </c>
      <c r="B21">
        <f t="shared" si="77"/>
        <v>-6.6299007861679693E-2</v>
      </c>
      <c r="C21">
        <f t="shared" si="90"/>
        <v>0.3997391537882945</v>
      </c>
      <c r="D21">
        <f t="shared" si="91"/>
        <v>0.6818969109963009</v>
      </c>
      <c r="E21">
        <f t="shared" si="92"/>
        <v>1.5215548394867771</v>
      </c>
      <c r="F21">
        <f t="shared" si="93"/>
        <v>2.2928397685055248</v>
      </c>
      <c r="G21">
        <f t="shared" si="94"/>
        <v>2.3485650196309202</v>
      </c>
      <c r="H21">
        <f t="shared" si="95"/>
        <v>3.2921946996815663</v>
      </c>
      <c r="I21">
        <f t="shared" si="96"/>
        <v>3.1875061147566339</v>
      </c>
      <c r="J21">
        <f t="shared" si="97"/>
        <v>3.0434880179937802</v>
      </c>
      <c r="K21">
        <f t="shared" si="98"/>
        <v>3.2214105946740936</v>
      </c>
      <c r="L21">
        <f t="shared" si="99"/>
        <v>3.1409450295506938</v>
      </c>
      <c r="M21">
        <f t="shared" si="100"/>
        <v>3.4403409977333834</v>
      </c>
      <c r="N21">
        <f t="shared" si="101"/>
        <v>3.0880087953202762</v>
      </c>
      <c r="O21">
        <f t="shared" si="102"/>
        <v>3.189576202435298</v>
      </c>
      <c r="P21">
        <f t="shared" si="103"/>
        <v>2.9982380937902464</v>
      </c>
      <c r="Q21">
        <f t="shared" si="104"/>
        <v>3.0695617801839425</v>
      </c>
      <c r="R21">
        <f t="shared" si="105"/>
        <v>3.2446533246211176</v>
      </c>
      <c r="S21">
        <f t="shared" si="106"/>
        <v>3.2604563555427504</v>
      </c>
      <c r="T21">
        <f t="shared" si="107"/>
        <v>3.5046748394020546</v>
      </c>
      <c r="U21">
        <f t="shared" si="108"/>
        <v>3.4369893802467022</v>
      </c>
      <c r="V21">
        <f t="shared" si="109"/>
        <v>3.0628862655881708</v>
      </c>
      <c r="W21">
        <f t="shared" si="110"/>
        <v>2.8984638443638202</v>
      </c>
      <c r="X21">
        <f t="shared" si="111"/>
        <v>3.317642209869065</v>
      </c>
      <c r="Y21">
        <f t="shared" si="112"/>
        <v>3.3350664685738578</v>
      </c>
      <c r="Z21">
        <f t="shared" si="113"/>
        <v>3.6774277855636064</v>
      </c>
      <c r="AA21">
        <f t="shared" si="114"/>
        <v>3.7071687420454023</v>
      </c>
      <c r="AB21">
        <f t="shared" si="115"/>
        <v>3.1735526391779101</v>
      </c>
      <c r="AC21">
        <f t="shared" si="116"/>
        <v>2.5085955879937059</v>
      </c>
      <c r="AD21">
        <f t="shared" si="117"/>
        <v>1.8564793018852346</v>
      </c>
      <c r="AE21">
        <f t="shared" si="118"/>
        <v>1.9420310132579444</v>
      </c>
      <c r="AF21">
        <f t="shared" si="119"/>
        <v>1.7086510550786791</v>
      </c>
      <c r="AG21">
        <f t="shared" si="120"/>
        <v>1.7612771846935129</v>
      </c>
      <c r="AH21">
        <f t="shared" si="121"/>
        <v>1.8141415066054833</v>
      </c>
      <c r="AI21">
        <f t="shared" si="122"/>
        <v>1.7434024976923503</v>
      </c>
      <c r="AJ21">
        <f t="shared" si="123"/>
        <v>1.5959362211844033</v>
      </c>
      <c r="AK21">
        <f t="shared" si="124"/>
        <v>1.0952156329863663</v>
      </c>
      <c r="AL21">
        <f t="shared" si="125"/>
        <v>0.90684480816899526</v>
      </c>
      <c r="AM21">
        <f t="shared" si="126"/>
        <v>0.74116498213774773</v>
      </c>
      <c r="AN21">
        <f t="shared" si="127"/>
        <v>0.59886405285697031</v>
      </c>
      <c r="AO21">
        <f t="shared" si="128"/>
        <v>0.47914701706586016</v>
      </c>
      <c r="AP21">
        <f t="shared" si="129"/>
        <v>0.38019544583768666</v>
      </c>
      <c r="AQ21">
        <f t="shared" si="130"/>
        <v>0.29961255793258301</v>
      </c>
      <c r="AR21">
        <f t="shared" si="131"/>
        <v>0.23478811679540065</v>
      </c>
      <c r="AS21">
        <f t="shared" si="132"/>
        <v>0.18315856590521087</v>
      </c>
      <c r="AT21">
        <f t="shared" si="133"/>
        <v>0.14236727142017816</v>
      </c>
      <c r="AU21">
        <f t="shared" si="134"/>
        <v>0.11034482209176563</v>
      </c>
      <c r="AV21">
        <f t="shared" si="135"/>
        <v>8.5333202001966937E-2</v>
      </c>
      <c r="AW21">
        <f t="shared" si="136"/>
        <v>6.5875078934314837E-2</v>
      </c>
      <c r="AX21">
        <f t="shared" si="137"/>
        <v>5.0784378009039823E-2</v>
      </c>
      <c r="AY21">
        <f t="shared" si="138"/>
        <v>3.9109118090437392E-2</v>
      </c>
      <c r="AZ21">
        <f t="shared" si="139"/>
        <v>3.009324067710414E-2</v>
      </c>
      <c r="BA21">
        <f t="shared" si="140"/>
        <v>2.3141106786285899E-2</v>
      </c>
      <c r="BB21">
        <f t="shared" si="141"/>
        <v>1.7786339404833446E-2</v>
      </c>
      <c r="BC21">
        <f t="shared" si="142"/>
        <v>1.3665487728650446E-2</v>
      </c>
      <c r="BD21">
        <f t="shared" si="143"/>
        <v>1.0496331742046602E-2</v>
      </c>
      <c r="BE21">
        <f t="shared" si="144"/>
        <v>8.0603319697979264E-3</v>
      </c>
      <c r="BF21">
        <f t="shared" si="145"/>
        <v>6.1886185680045599E-3</v>
      </c>
      <c r="BG21">
        <f t="shared" si="146"/>
        <v>4.7509141582006229E-3</v>
      </c>
      <c r="BH21">
        <f t="shared" si="147"/>
        <v>3.6468392390075757E-3</v>
      </c>
      <c r="BI21">
        <f t="shared" si="148"/>
        <v>2.7991246498245731E-3</v>
      </c>
      <c r="BJ21">
        <f t="shared" si="149"/>
        <v>2.148334453248568E-3</v>
      </c>
      <c r="BK21">
        <f t="shared" si="150"/>
        <v>1.648775835737926E-3</v>
      </c>
      <c r="BL21">
        <f t="shared" si="151"/>
        <v>1.2653364890340094E-3</v>
      </c>
      <c r="BM21">
        <f t="shared" si="152"/>
        <v>9.7104354342629701E-4</v>
      </c>
      <c r="BN21">
        <f t="shared" si="153"/>
        <v>7.4518201180972003E-4</v>
      </c>
      <c r="BO21">
        <f t="shared" si="79"/>
        <v>5.7184601872059559E-4</v>
      </c>
      <c r="BP21">
        <f t="shared" si="80"/>
        <v>4.3882416091507931E-4</v>
      </c>
      <c r="BQ21">
        <f t="shared" si="81"/>
        <v>3.3674246403720228E-4</v>
      </c>
      <c r="BR21">
        <f t="shared" si="82"/>
        <v>2.5840571391385931E-4</v>
      </c>
      <c r="BS21">
        <f t="shared" si="83"/>
        <v>1.9829142790044412E-4</v>
      </c>
      <c r="BT21">
        <f t="shared" si="84"/>
        <v>1.5216120051505031E-4</v>
      </c>
      <c r="BU21">
        <f t="shared" si="85"/>
        <v>1.167622617487095E-4</v>
      </c>
      <c r="BV21">
        <f t="shared" si="86"/>
        <v>8.9598344927506755E-5</v>
      </c>
      <c r="BW21">
        <f t="shared" si="87"/>
        <v>6.8753790051337933E-5</v>
      </c>
      <c r="BX21">
        <f t="shared" si="88"/>
        <v>5.2758526952077634E-5</v>
      </c>
      <c r="BY21">
        <f t="shared" si="89"/>
        <v>4.0484444906055953E-5</v>
      </c>
    </row>
    <row r="22" spans="1:77" x14ac:dyDescent="0.2">
      <c r="A22" t="s">
        <v>116</v>
      </c>
      <c r="B22">
        <f t="shared" si="77"/>
        <v>-1.8333724491778693</v>
      </c>
      <c r="C22">
        <f t="shared" si="90"/>
        <v>-0.94205259799032792</v>
      </c>
      <c r="D22">
        <f t="shared" si="91"/>
        <v>0.94857022974791927</v>
      </c>
      <c r="E22">
        <f t="shared" si="92"/>
        <v>2.2655603262536976</v>
      </c>
      <c r="F22">
        <f t="shared" si="93"/>
        <v>3.910258228164798</v>
      </c>
      <c r="G22">
        <f t="shared" si="94"/>
        <v>4.4813761496175655</v>
      </c>
      <c r="H22">
        <f t="shared" si="95"/>
        <v>5.1572768510684552</v>
      </c>
      <c r="I22">
        <f t="shared" si="96"/>
        <v>4.3059810973187664</v>
      </c>
      <c r="J22">
        <f t="shared" si="97"/>
        <v>2.2963358843679043</v>
      </c>
      <c r="K22">
        <f t="shared" si="98"/>
        <v>1.8879314182606843</v>
      </c>
      <c r="L22">
        <f t="shared" si="99"/>
        <v>0.73116557096680512</v>
      </c>
      <c r="M22">
        <f t="shared" si="100"/>
        <v>1.8175100783502589</v>
      </c>
      <c r="N22">
        <f t="shared" si="101"/>
        <v>3.031114565636654</v>
      </c>
      <c r="O22">
        <f t="shared" si="102"/>
        <v>4.7338153427676062</v>
      </c>
      <c r="P22">
        <f t="shared" si="103"/>
        <v>4.4498473072173352</v>
      </c>
      <c r="Q22">
        <f t="shared" si="104"/>
        <v>4.0236297580328717</v>
      </c>
      <c r="R22">
        <f t="shared" si="105"/>
        <v>4.3846666482708772</v>
      </c>
      <c r="S22">
        <f t="shared" si="106"/>
        <v>4.7031858002845883</v>
      </c>
      <c r="T22">
        <f t="shared" si="107"/>
        <v>5.8542990645615429</v>
      </c>
      <c r="U22">
        <f t="shared" si="108"/>
        <v>6.9851553797469492</v>
      </c>
      <c r="V22">
        <f t="shared" si="109"/>
        <v>8.4021275546166176</v>
      </c>
      <c r="W22">
        <f t="shared" si="110"/>
        <v>7.9912776555654776</v>
      </c>
      <c r="X22">
        <f t="shared" si="111"/>
        <v>7.6860861799930182</v>
      </c>
      <c r="Y22">
        <f t="shared" si="112"/>
        <v>7.3598291805660505</v>
      </c>
      <c r="Z22">
        <f t="shared" si="113"/>
        <v>6.957976320982592</v>
      </c>
      <c r="AA22">
        <f t="shared" si="114"/>
        <v>6.6344846027393629</v>
      </c>
      <c r="AB22">
        <f t="shared" si="115"/>
        <v>6.051227364729737</v>
      </c>
      <c r="AC22">
        <f t="shared" si="116"/>
        <v>5.5226549938498417</v>
      </c>
      <c r="AD22">
        <f t="shared" si="117"/>
        <v>4.5532839823591953</v>
      </c>
      <c r="AE22">
        <f t="shared" si="118"/>
        <v>3.9541415593037899</v>
      </c>
      <c r="AF22">
        <f t="shared" si="119"/>
        <v>3.6394055794597509</v>
      </c>
      <c r="AG22">
        <f t="shared" si="120"/>
        <v>3.3703073038080786</v>
      </c>
      <c r="AH22">
        <f t="shared" si="121"/>
        <v>3.304484577909069</v>
      </c>
      <c r="AI22">
        <f t="shared" si="122"/>
        <v>3.235730532413021</v>
      </c>
      <c r="AJ22">
        <f t="shared" si="123"/>
        <v>2.7990081099584287</v>
      </c>
      <c r="AK22">
        <f t="shared" si="124"/>
        <v>2.1468089215560688</v>
      </c>
      <c r="AL22">
        <f t="shared" si="125"/>
        <v>1.8266244741828004</v>
      </c>
      <c r="AM22">
        <f t="shared" si="126"/>
        <v>1.5441716653993036</v>
      </c>
      <c r="AN22">
        <f t="shared" si="127"/>
        <v>1.2980832818177712</v>
      </c>
      <c r="AO22">
        <f t="shared" si="128"/>
        <v>1.085952611816694</v>
      </c>
      <c r="AP22">
        <f t="shared" si="129"/>
        <v>0.90474902123049361</v>
      </c>
      <c r="AQ22">
        <f t="shared" si="130"/>
        <v>0.75115150206101589</v>
      </c>
      <c r="AR22">
        <f t="shared" si="131"/>
        <v>0.62179682061054709</v>
      </c>
      <c r="AS22">
        <f t="shared" si="132"/>
        <v>0.51345007226380257</v>
      </c>
      <c r="AT22">
        <f t="shared" si="133"/>
        <v>0.42311100195220697</v>
      </c>
      <c r="AU22">
        <f t="shared" si="134"/>
        <v>0.34807092317279487</v>
      </c>
      <c r="AV22">
        <f t="shared" si="135"/>
        <v>0.28593405997777865</v>
      </c>
      <c r="AW22">
        <f t="shared" si="136"/>
        <v>0.23461492305569759</v>
      </c>
      <c r="AX22">
        <f t="shared" si="137"/>
        <v>0.19232077483731588</v>
      </c>
      <c r="AY22">
        <f t="shared" si="138"/>
        <v>0.15752583413498783</v>
      </c>
      <c r="AZ22">
        <f t="shared" si="139"/>
        <v>0.12894184613907958</v>
      </c>
      <c r="BA22">
        <f t="shared" si="140"/>
        <v>0.10548805971036311</v>
      </c>
      <c r="BB22">
        <f t="shared" si="141"/>
        <v>8.6262482122656955E-2</v>
      </c>
      <c r="BC22">
        <f t="shared" si="142"/>
        <v>7.051545445285777E-2</v>
      </c>
      <c r="BD22">
        <f t="shared" si="143"/>
        <v>5.7626032635473598E-2</v>
      </c>
      <c r="BE22">
        <f t="shared" si="144"/>
        <v>4.7081299974061533E-2</v>
      </c>
      <c r="BF22">
        <f t="shared" si="145"/>
        <v>3.8458518920319491E-2</v>
      </c>
      <c r="BG22">
        <f t="shared" si="146"/>
        <v>3.1409908566485588E-2</v>
      </c>
      <c r="BH22">
        <f t="shared" si="147"/>
        <v>2.5649776614895363E-2</v>
      </c>
      <c r="BI22">
        <f t="shared" si="148"/>
        <v>2.0943717186816861E-2</v>
      </c>
      <c r="BJ22">
        <f t="shared" si="149"/>
        <v>1.7099592588289997E-2</v>
      </c>
      <c r="BK22">
        <f t="shared" si="150"/>
        <v>1.3960037294909763E-2</v>
      </c>
      <c r="BL22">
        <f t="shared" si="151"/>
        <v>1.1396248977227049E-2</v>
      </c>
      <c r="BM22">
        <f t="shared" si="152"/>
        <v>9.3028600097862565E-3</v>
      </c>
      <c r="BN22">
        <f t="shared" si="153"/>
        <v>7.5937110096288589E-3</v>
      </c>
      <c r="BO22">
        <f t="shared" si="79"/>
        <v>6.1983741052050734E-3</v>
      </c>
      <c r="BP22">
        <f t="shared" si="80"/>
        <v>5.0592971646368215E-3</v>
      </c>
      <c r="BQ22">
        <f t="shared" si="81"/>
        <v>4.1294608847142582E-3</v>
      </c>
      <c r="BR22">
        <f t="shared" si="82"/>
        <v>3.3704585047101645E-3</v>
      </c>
      <c r="BS22">
        <f t="shared" si="83"/>
        <v>2.7509231517232938E-3</v>
      </c>
      <c r="BT22">
        <f t="shared" si="84"/>
        <v>2.2452407125590768E-3</v>
      </c>
      <c r="BU22">
        <f t="shared" si="85"/>
        <v>1.8324969424967769E-3</v>
      </c>
      <c r="BV22">
        <f t="shared" si="86"/>
        <v>1.4956165498602944E-3</v>
      </c>
      <c r="BW22">
        <f t="shared" si="87"/>
        <v>1.2206594968655437E-3</v>
      </c>
      <c r="BX22">
        <f t="shared" si="88"/>
        <v>9.9624596884880521E-4</v>
      </c>
      <c r="BY22">
        <f t="shared" si="89"/>
        <v>8.1308659360739531E-4</v>
      </c>
    </row>
    <row r="23" spans="1:77" x14ac:dyDescent="0.2">
      <c r="A23" t="s">
        <v>117</v>
      </c>
      <c r="B23">
        <f t="shared" si="77"/>
        <v>-3.4247931044314059</v>
      </c>
      <c r="C23">
        <f t="shared" si="90"/>
        <v>-2.0142380205335724</v>
      </c>
      <c r="D23">
        <f t="shared" si="91"/>
        <v>-7.2042842296420134E-2</v>
      </c>
      <c r="E23">
        <f t="shared" si="92"/>
        <v>2.4386410536797696</v>
      </c>
      <c r="F23">
        <f t="shared" si="93"/>
        <v>3.1199008055945527</v>
      </c>
      <c r="G23">
        <f t="shared" si="94"/>
        <v>1.8424662787281598</v>
      </c>
      <c r="H23">
        <f t="shared" si="95"/>
        <v>1.714301206615396</v>
      </c>
      <c r="I23">
        <f t="shared" si="96"/>
        <v>1.5360557978360354</v>
      </c>
      <c r="J23">
        <f t="shared" si="97"/>
        <v>-4.616031315557876E-2</v>
      </c>
      <c r="K23">
        <f t="shared" si="98"/>
        <v>1.7156695767401235</v>
      </c>
      <c r="L23">
        <f t="shared" si="99"/>
        <v>2.9012978549604616</v>
      </c>
      <c r="M23">
        <f t="shared" si="100"/>
        <v>3.0656739221617579</v>
      </c>
      <c r="N23">
        <f t="shared" si="101"/>
        <v>2.8919193086134163</v>
      </c>
      <c r="O23">
        <f t="shared" si="102"/>
        <v>4.8508845211398919</v>
      </c>
      <c r="P23">
        <f t="shared" si="103"/>
        <v>6.3528909577551405</v>
      </c>
      <c r="Q23">
        <f t="shared" si="104"/>
        <v>5.8204385980029256</v>
      </c>
      <c r="R23">
        <f t="shared" si="105"/>
        <v>6.9401781069381494</v>
      </c>
      <c r="S23">
        <f t="shared" si="106"/>
        <v>6.5296139056585822</v>
      </c>
      <c r="T23">
        <f t="shared" si="107"/>
        <v>5.8955384193266305</v>
      </c>
      <c r="U23">
        <f t="shared" si="108"/>
        <v>3.8367715978027932</v>
      </c>
      <c r="V23">
        <f t="shared" si="109"/>
        <v>4.5374430091614304</v>
      </c>
      <c r="W23">
        <f t="shared" si="110"/>
        <v>5.1846652489709077</v>
      </c>
      <c r="X23">
        <f t="shared" si="111"/>
        <v>6.36348834594276</v>
      </c>
      <c r="Y23">
        <f t="shared" si="112"/>
        <v>8.0211149829646988</v>
      </c>
      <c r="Z23">
        <f t="shared" si="113"/>
        <v>9.6432724838926589</v>
      </c>
      <c r="AA23">
        <f t="shared" si="114"/>
        <v>11.272352417573076</v>
      </c>
      <c r="AB23">
        <f t="shared" si="115"/>
        <v>9.7014737085935465</v>
      </c>
      <c r="AC23">
        <f t="shared" si="116"/>
        <v>9.4645632655614573</v>
      </c>
      <c r="AD23">
        <f t="shared" si="117"/>
        <v>8.9275561561474461</v>
      </c>
      <c r="AE23">
        <f t="shared" si="118"/>
        <v>6.9928560362126122</v>
      </c>
      <c r="AF23">
        <f t="shared" si="119"/>
        <v>6.2747157216627363</v>
      </c>
      <c r="AG23">
        <f t="shared" si="120"/>
        <v>5.5117224744111697</v>
      </c>
      <c r="AH23">
        <f t="shared" si="121"/>
        <v>5.6079025452343609</v>
      </c>
      <c r="AI23">
        <f t="shared" si="122"/>
        <v>5.2664597988240756</v>
      </c>
      <c r="AJ23">
        <f t="shared" si="123"/>
        <v>5.0759897072716189</v>
      </c>
      <c r="AK23">
        <f t="shared" si="124"/>
        <v>4.7021855304482676</v>
      </c>
      <c r="AL23">
        <f t="shared" si="125"/>
        <v>4.2309242654681611</v>
      </c>
      <c r="AM23">
        <f t="shared" si="126"/>
        <v>3.7769676855167291</v>
      </c>
      <c r="AN23">
        <f t="shared" si="127"/>
        <v>3.3471583631289379</v>
      </c>
      <c r="AO23">
        <f t="shared" si="128"/>
        <v>2.9464327927330114</v>
      </c>
      <c r="AP23">
        <f t="shared" si="129"/>
        <v>2.5779213499652376</v>
      </c>
      <c r="AQ23">
        <f t="shared" si="130"/>
        <v>2.2431497403225498</v>
      </c>
      <c r="AR23">
        <f t="shared" si="131"/>
        <v>1.9423017708804942</v>
      </c>
      <c r="AS23">
        <f t="shared" si="132"/>
        <v>1.6745062084450348</v>
      </c>
      <c r="AT23">
        <f t="shared" si="133"/>
        <v>1.4381177671077348</v>
      </c>
      <c r="AU23">
        <f t="shared" si="134"/>
        <v>1.2309714022115708</v>
      </c>
      <c r="AV23">
        <f t="shared" si="135"/>
        <v>1.0505980294816137</v>
      </c>
      <c r="AW23">
        <f t="shared" si="136"/>
        <v>0.89439723978633234</v>
      </c>
      <c r="AX23">
        <f t="shared" si="137"/>
        <v>0.75976798839588244</v>
      </c>
      <c r="AY23">
        <f t="shared" si="138"/>
        <v>0.64420161101684137</v>
      </c>
      <c r="AZ23">
        <f t="shared" si="139"/>
        <v>0.54534319255133246</v>
      </c>
      <c r="BA23">
        <f t="shared" si="140"/>
        <v>0.46102774790932838</v>
      </c>
      <c r="BB23">
        <f t="shared" si="141"/>
        <v>0.38929731485777741</v>
      </c>
      <c r="BC23">
        <f t="shared" si="142"/>
        <v>0.32840427249188886</v>
      </c>
      <c r="BD23">
        <f t="shared" si="143"/>
        <v>0.27680524823839647</v>
      </c>
      <c r="BE23">
        <f t="shared" si="144"/>
        <v>0.2331490289480167</v>
      </c>
      <c r="BF23">
        <f t="shared" si="145"/>
        <v>0.19626104031719344</v>
      </c>
      <c r="BG23">
        <f t="shared" si="146"/>
        <v>0.16512624389261324</v>
      </c>
      <c r="BH23">
        <f t="shared" si="147"/>
        <v>0.13887172961172806</v>
      </c>
      <c r="BI23">
        <f t="shared" si="148"/>
        <v>0.11674984327955616</v>
      </c>
      <c r="BJ23">
        <f t="shared" si="149"/>
        <v>9.8122363286938255E-2</v>
      </c>
      <c r="BK23">
        <f t="shared" si="150"/>
        <v>8.2446007717826966E-2</v>
      </c>
      <c r="BL23">
        <f t="shared" si="151"/>
        <v>6.9259391404932286E-2</v>
      </c>
      <c r="BM23">
        <f t="shared" si="152"/>
        <v>5.8171444818292201E-2</v>
      </c>
      <c r="BN23">
        <f t="shared" si="153"/>
        <v>4.8851238470580573E-2</v>
      </c>
      <c r="BO23">
        <f t="shared" si="79"/>
        <v>4.10191164420479E-2</v>
      </c>
      <c r="BP23">
        <f t="shared" si="80"/>
        <v>3.4439022036240996E-2</v>
      </c>
      <c r="BQ23">
        <f t="shared" si="81"/>
        <v>2.8911891068029442E-2</v>
      </c>
      <c r="BR23">
        <f t="shared" si="82"/>
        <v>2.4269989226959766E-2</v>
      </c>
      <c r="BS23">
        <f t="shared" si="83"/>
        <v>2.0372076065435993E-2</v>
      </c>
      <c r="BT23">
        <f t="shared" si="84"/>
        <v>1.7099287161900487E-2</v>
      </c>
      <c r="BU23">
        <f t="shared" si="85"/>
        <v>1.435163637105747E-2</v>
      </c>
      <c r="BV23">
        <f t="shared" si="86"/>
        <v>1.2045050793664008E-2</v>
      </c>
      <c r="BW23">
        <f t="shared" si="87"/>
        <v>1.0108861548975496E-2</v>
      </c>
      <c r="BX23">
        <f t="shared" si="88"/>
        <v>8.4836832443221863E-3</v>
      </c>
      <c r="BY23">
        <f t="shared" si="89"/>
        <v>7.1196240116236827E-3</v>
      </c>
    </row>
    <row r="24" spans="1:77" x14ac:dyDescent="0.2">
      <c r="A24" t="s">
        <v>118</v>
      </c>
      <c r="B24">
        <f t="shared" si="77"/>
        <v>-2.9262730645534027</v>
      </c>
      <c r="C24">
        <f t="shared" si="90"/>
        <v>-3.2124085212803735</v>
      </c>
      <c r="D24">
        <f t="shared" si="91"/>
        <v>-2.7221592772715075</v>
      </c>
      <c r="E24">
        <f t="shared" si="92"/>
        <v>1.2935666601300964</v>
      </c>
      <c r="F24">
        <f t="shared" si="93"/>
        <v>1.2518772069595068</v>
      </c>
      <c r="G24">
        <f t="shared" si="94"/>
        <v>0.39186278644450662</v>
      </c>
      <c r="H24">
        <f t="shared" si="95"/>
        <v>-9.5956656681606925E-2</v>
      </c>
      <c r="I24">
        <f t="shared" si="96"/>
        <v>-2.4785308539875746</v>
      </c>
      <c r="J24">
        <f t="shared" si="97"/>
        <v>-3.6023740390957104</v>
      </c>
      <c r="K24">
        <f t="shared" si="98"/>
        <v>-4.0869193961130419</v>
      </c>
      <c r="L24">
        <f t="shared" si="99"/>
        <v>-0.51069039312622078</v>
      </c>
      <c r="M24">
        <f t="shared" si="100"/>
        <v>2.4176198925246042</v>
      </c>
      <c r="N24">
        <f t="shared" si="101"/>
        <v>3.5018659711968132</v>
      </c>
      <c r="O24">
        <f t="shared" si="102"/>
        <v>6.1211616818656678</v>
      </c>
      <c r="P24">
        <f t="shared" si="103"/>
        <v>6.4231377695397978</v>
      </c>
      <c r="Q24">
        <f t="shared" si="104"/>
        <v>4.1225742869140189</v>
      </c>
      <c r="R24">
        <f t="shared" si="105"/>
        <v>1.3642294164327107</v>
      </c>
      <c r="S24">
        <f t="shared" si="106"/>
        <v>0.21161231441940861</v>
      </c>
      <c r="T24">
        <f t="shared" si="107"/>
        <v>-1.0030351987506576</v>
      </c>
      <c r="U24">
        <f t="shared" si="108"/>
        <v>-0.75392891784849458</v>
      </c>
      <c r="V24">
        <f t="shared" si="109"/>
        <v>0.64570561895040868</v>
      </c>
      <c r="W24">
        <f t="shared" si="110"/>
        <v>2.1721147627480288</v>
      </c>
      <c r="X24">
        <f t="shared" si="111"/>
        <v>5.2574581403748759</v>
      </c>
      <c r="Y24">
        <f t="shared" si="112"/>
        <v>6.3046383462571685</v>
      </c>
      <c r="Z24">
        <f t="shared" si="113"/>
        <v>7.5708035003202792</v>
      </c>
      <c r="AA24">
        <f t="shared" si="114"/>
        <v>7.0437260587847881</v>
      </c>
      <c r="AB24">
        <f t="shared" si="115"/>
        <v>7.6528389978158486</v>
      </c>
      <c r="AC24">
        <f t="shared" si="116"/>
        <v>6.6073011554673089</v>
      </c>
      <c r="AD24">
        <f t="shared" si="117"/>
        <v>5.9346821809746739</v>
      </c>
      <c r="AE24">
        <f t="shared" si="118"/>
        <v>6.7636650219886656</v>
      </c>
      <c r="AF24">
        <f t="shared" si="119"/>
        <v>6.5424417445759735</v>
      </c>
      <c r="AG24">
        <f t="shared" si="120"/>
        <v>5.4598124542216873</v>
      </c>
      <c r="AH24">
        <f t="shared" si="121"/>
        <v>4.3318731935835268</v>
      </c>
      <c r="AI24">
        <f t="shared" si="122"/>
        <v>4.7174231116020193</v>
      </c>
      <c r="AJ24">
        <f t="shared" si="123"/>
        <v>3.7090364667106814</v>
      </c>
      <c r="AK24">
        <f t="shared" si="124"/>
        <v>3.9695798593110667</v>
      </c>
      <c r="AL24">
        <f t="shared" si="125"/>
        <v>3.5181202232845932</v>
      </c>
      <c r="AM24">
        <f t="shared" si="126"/>
        <v>3.080801163416869</v>
      </c>
      <c r="AN24">
        <f t="shared" si="127"/>
        <v>2.6688608692066342</v>
      </c>
      <c r="AO24">
        <f t="shared" si="128"/>
        <v>2.2899132482783622</v>
      </c>
      <c r="AP24">
        <f t="shared" si="129"/>
        <v>1.9482692955838063</v>
      </c>
      <c r="AQ24">
        <f t="shared" si="130"/>
        <v>1.6454870505429438</v>
      </c>
      <c r="AR24">
        <f t="shared" si="131"/>
        <v>1.3810144021681605</v>
      </c>
      <c r="AS24">
        <f t="shared" si="132"/>
        <v>1.1528204898680827</v>
      </c>
      <c r="AT24">
        <f t="shared" si="133"/>
        <v>0.95794983023373992</v>
      </c>
      <c r="AU24">
        <f t="shared" si="134"/>
        <v>0.79296805248633762</v>
      </c>
      <c r="AV24">
        <f t="shared" si="135"/>
        <v>0.65429395388790401</v>
      </c>
      <c r="AW24">
        <f t="shared" si="136"/>
        <v>0.53842851408266323</v>
      </c>
      <c r="AX24">
        <f t="shared" si="137"/>
        <v>0.44209911133736168</v>
      </c>
      <c r="AY24">
        <f t="shared" si="138"/>
        <v>0.36233898050735958</v>
      </c>
      <c r="AZ24">
        <f t="shared" si="139"/>
        <v>0.29652035534881876</v>
      </c>
      <c r="BA24">
        <f t="shared" si="140"/>
        <v>0.24235658719980019</v>
      </c>
      <c r="BB24">
        <f t="shared" si="141"/>
        <v>0.19788501680239345</v>
      </c>
      <c r="BC24">
        <f t="shared" si="142"/>
        <v>0.16143914540080678</v>
      </c>
      <c r="BD24">
        <f t="shared" si="143"/>
        <v>0.13161598188418797</v>
      </c>
      <c r="BE24">
        <f t="shared" si="144"/>
        <v>0.10724238904055497</v>
      </c>
      <c r="BF24">
        <f t="shared" si="145"/>
        <v>8.734275562197738E-2</v>
      </c>
      <c r="BG24">
        <f t="shared" si="146"/>
        <v>7.1109279954395657E-2</v>
      </c>
      <c r="BH24">
        <f t="shared" si="147"/>
        <v>5.7875457904568335E-2</v>
      </c>
      <c r="BI24">
        <f t="shared" si="148"/>
        <v>4.7092928284314717E-2</v>
      </c>
      <c r="BJ24">
        <f t="shared" si="149"/>
        <v>3.8311565926850137E-2</v>
      </c>
      <c r="BK24">
        <f t="shared" si="150"/>
        <v>3.1162568970576107E-2</v>
      </c>
      <c r="BL24">
        <f t="shared" si="151"/>
        <v>2.5344220521383749E-2</v>
      </c>
      <c r="BM24">
        <f t="shared" si="152"/>
        <v>2.0609986614177109E-2</v>
      </c>
      <c r="BN24">
        <f t="shared" si="153"/>
        <v>1.6758622459755422E-2</v>
      </c>
      <c r="BO24">
        <f t="shared" si="79"/>
        <v>1.3625984322847834E-2</v>
      </c>
      <c r="BP24">
        <f t="shared" si="80"/>
        <v>1.1078276738255918E-2</v>
      </c>
      <c r="BQ24">
        <f t="shared" si="81"/>
        <v>9.0064990582033114E-3</v>
      </c>
      <c r="BR24">
        <f t="shared" si="82"/>
        <v>7.3218885836058619E-3</v>
      </c>
      <c r="BS24">
        <f t="shared" si="83"/>
        <v>5.9521881943639934E-3</v>
      </c>
      <c r="BT24">
        <f t="shared" si="84"/>
        <v>4.8385937476163269E-3</v>
      </c>
      <c r="BU24">
        <f t="shared" si="85"/>
        <v>3.9332603730469953E-3</v>
      </c>
      <c r="BV24">
        <f t="shared" si="86"/>
        <v>3.1972672722047533E-3</v>
      </c>
      <c r="BW24">
        <f t="shared" si="87"/>
        <v>2.5989579954593992E-3</v>
      </c>
      <c r="BX24">
        <f t="shared" si="88"/>
        <v>2.1125877661580914E-3</v>
      </c>
      <c r="BY24">
        <f t="shared" si="89"/>
        <v>1.7172216049399648E-3</v>
      </c>
    </row>
    <row r="25" spans="1:77" x14ac:dyDescent="0.2">
      <c r="A25" t="s">
        <v>122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E26"/>
  <sheetViews>
    <sheetView topLeftCell="A59" zoomScale="130" zoomScaleNormal="130" workbookViewId="0">
      <selection activeCell="D91" sqref="D91"/>
    </sheetView>
  </sheetViews>
  <sheetFormatPr defaultRowHeight="12.75" x14ac:dyDescent="0.2"/>
  <sheetData>
    <row r="1" spans="1:83" x14ac:dyDescent="0.2"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  <c r="W1" s="1" t="s">
        <v>45</v>
      </c>
      <c r="X1" s="1" t="s">
        <v>46</v>
      </c>
      <c r="Y1" s="1" t="s">
        <v>47</v>
      </c>
      <c r="Z1" s="1" t="s">
        <v>48</v>
      </c>
      <c r="AA1" s="1" t="s">
        <v>49</v>
      </c>
      <c r="AB1" s="1" t="s">
        <v>50</v>
      </c>
      <c r="AC1" s="1" t="s">
        <v>51</v>
      </c>
      <c r="AD1" s="1" t="s">
        <v>52</v>
      </c>
      <c r="AE1" s="1" t="s">
        <v>53</v>
      </c>
      <c r="AF1" s="1" t="s">
        <v>54</v>
      </c>
      <c r="AG1" s="1" t="s">
        <v>55</v>
      </c>
      <c r="AH1" s="1" t="s">
        <v>56</v>
      </c>
      <c r="AI1" s="1" t="s">
        <v>57</v>
      </c>
      <c r="AJ1" s="1" t="s">
        <v>58</v>
      </c>
      <c r="AK1" s="1" t="s">
        <v>59</v>
      </c>
      <c r="AL1" s="1" t="s">
        <v>60</v>
      </c>
      <c r="AM1" s="1" t="s">
        <v>61</v>
      </c>
      <c r="AN1" s="1" t="s">
        <v>62</v>
      </c>
      <c r="AO1" s="1" t="s">
        <v>63</v>
      </c>
      <c r="AP1" s="1" t="s">
        <v>64</v>
      </c>
      <c r="AQ1" s="1" t="s">
        <v>65</v>
      </c>
      <c r="AR1" s="1" t="s">
        <v>66</v>
      </c>
      <c r="AS1" s="1" t="s">
        <v>67</v>
      </c>
      <c r="AT1" s="1" t="s">
        <v>68</v>
      </c>
      <c r="AU1" s="1" t="s">
        <v>69</v>
      </c>
      <c r="AV1" s="1" t="s">
        <v>70</v>
      </c>
      <c r="AW1" s="1" t="s">
        <v>71</v>
      </c>
      <c r="AX1" s="1" t="s">
        <v>72</v>
      </c>
      <c r="AY1" s="1" t="s">
        <v>73</v>
      </c>
      <c r="AZ1" s="1" t="s">
        <v>74</v>
      </c>
      <c r="BA1" s="1" t="s">
        <v>75</v>
      </c>
      <c r="BB1" s="1" t="s">
        <v>76</v>
      </c>
      <c r="BC1" s="1" t="s">
        <v>77</v>
      </c>
      <c r="BD1" s="1" t="s">
        <v>78</v>
      </c>
      <c r="BE1" s="1" t="s">
        <v>79</v>
      </c>
      <c r="BF1" s="1" t="s">
        <v>80</v>
      </c>
      <c r="BG1" s="1" t="s">
        <v>81</v>
      </c>
      <c r="BH1" s="1" t="s">
        <v>82</v>
      </c>
      <c r="BI1" s="1" t="s">
        <v>83</v>
      </c>
      <c r="BJ1" s="1" t="s">
        <v>84</v>
      </c>
      <c r="BK1" s="1" t="s">
        <v>85</v>
      </c>
      <c r="BL1" s="1" t="s">
        <v>86</v>
      </c>
      <c r="BM1" s="1" t="s">
        <v>87</v>
      </c>
      <c r="BN1" s="1" t="s">
        <v>88</v>
      </c>
      <c r="BO1" s="1" t="s">
        <v>89</v>
      </c>
      <c r="BP1" s="1" t="s">
        <v>90</v>
      </c>
      <c r="BQ1" s="1" t="s">
        <v>91</v>
      </c>
      <c r="BR1" s="1" t="s">
        <v>92</v>
      </c>
      <c r="BS1" s="1" t="s">
        <v>93</v>
      </c>
      <c r="BT1" s="1" t="s">
        <v>94</v>
      </c>
      <c r="BU1" s="1" t="s">
        <v>95</v>
      </c>
      <c r="BV1" s="1" t="s">
        <v>96</v>
      </c>
      <c r="BW1" s="1" t="s">
        <v>97</v>
      </c>
      <c r="BX1" s="1" t="s">
        <v>98</v>
      </c>
      <c r="BY1" s="1" t="s">
        <v>99</v>
      </c>
      <c r="BZ1" s="1" t="s">
        <v>100</v>
      </c>
      <c r="CA1" s="1" t="s">
        <v>101</v>
      </c>
      <c r="CB1" s="1" t="s">
        <v>102</v>
      </c>
      <c r="CC1" s="1" t="s">
        <v>103</v>
      </c>
      <c r="CD1" s="1" t="s">
        <v>104</v>
      </c>
      <c r="CE1" s="1" t="s">
        <v>105</v>
      </c>
    </row>
    <row r="2" spans="1:83" x14ac:dyDescent="0.2">
      <c r="B2">
        <v>1979</v>
      </c>
      <c r="C2">
        <f>B2+1</f>
        <v>1980</v>
      </c>
      <c r="D2">
        <f t="shared" ref="D2:BO2" si="0">C2+1</f>
        <v>1981</v>
      </c>
      <c r="E2">
        <f t="shared" si="0"/>
        <v>1982</v>
      </c>
      <c r="F2">
        <f t="shared" si="0"/>
        <v>1983</v>
      </c>
      <c r="G2">
        <f t="shared" si="0"/>
        <v>1984</v>
      </c>
      <c r="H2">
        <f t="shared" si="0"/>
        <v>1985</v>
      </c>
      <c r="I2">
        <f t="shared" si="0"/>
        <v>1986</v>
      </c>
      <c r="J2">
        <f t="shared" si="0"/>
        <v>1987</v>
      </c>
      <c r="K2">
        <f t="shared" si="0"/>
        <v>1988</v>
      </c>
      <c r="L2">
        <f t="shared" si="0"/>
        <v>1989</v>
      </c>
      <c r="M2">
        <f t="shared" si="0"/>
        <v>1990</v>
      </c>
      <c r="N2">
        <f t="shared" si="0"/>
        <v>1991</v>
      </c>
      <c r="O2">
        <f t="shared" si="0"/>
        <v>1992</v>
      </c>
      <c r="P2">
        <f t="shared" si="0"/>
        <v>1993</v>
      </c>
      <c r="Q2">
        <f t="shared" si="0"/>
        <v>1994</v>
      </c>
      <c r="R2">
        <f t="shared" si="0"/>
        <v>1995</v>
      </c>
      <c r="S2">
        <f t="shared" si="0"/>
        <v>1996</v>
      </c>
      <c r="T2">
        <f t="shared" si="0"/>
        <v>1997</v>
      </c>
      <c r="U2">
        <f t="shared" si="0"/>
        <v>1998</v>
      </c>
      <c r="V2">
        <f t="shared" si="0"/>
        <v>1999</v>
      </c>
      <c r="W2">
        <f t="shared" si="0"/>
        <v>2000</v>
      </c>
      <c r="X2">
        <f t="shared" si="0"/>
        <v>2001</v>
      </c>
      <c r="Y2">
        <f t="shared" si="0"/>
        <v>2002</v>
      </c>
      <c r="Z2">
        <f t="shared" si="0"/>
        <v>2003</v>
      </c>
      <c r="AA2">
        <f t="shared" si="0"/>
        <v>2004</v>
      </c>
      <c r="AB2">
        <f t="shared" si="0"/>
        <v>2005</v>
      </c>
      <c r="AC2">
        <f t="shared" si="0"/>
        <v>2006</v>
      </c>
      <c r="AD2">
        <f t="shared" si="0"/>
        <v>2007</v>
      </c>
      <c r="AE2">
        <f t="shared" si="0"/>
        <v>2008</v>
      </c>
      <c r="AF2">
        <f t="shared" si="0"/>
        <v>2009</v>
      </c>
      <c r="AG2">
        <f t="shared" si="0"/>
        <v>2010</v>
      </c>
      <c r="AH2">
        <f t="shared" si="0"/>
        <v>2011</v>
      </c>
      <c r="AI2">
        <f t="shared" si="0"/>
        <v>2012</v>
      </c>
      <c r="AJ2">
        <f t="shared" si="0"/>
        <v>2013</v>
      </c>
      <c r="AK2">
        <f t="shared" si="0"/>
        <v>2014</v>
      </c>
      <c r="AL2">
        <f t="shared" si="0"/>
        <v>2015</v>
      </c>
      <c r="AM2">
        <f t="shared" si="0"/>
        <v>2016</v>
      </c>
      <c r="AN2">
        <f t="shared" si="0"/>
        <v>2017</v>
      </c>
      <c r="AO2">
        <f t="shared" si="0"/>
        <v>2018</v>
      </c>
      <c r="AP2">
        <f t="shared" si="0"/>
        <v>2019</v>
      </c>
      <c r="AQ2">
        <f t="shared" si="0"/>
        <v>2020</v>
      </c>
      <c r="AR2">
        <f t="shared" si="0"/>
        <v>2021</v>
      </c>
      <c r="AS2">
        <f t="shared" si="0"/>
        <v>2022</v>
      </c>
      <c r="AT2">
        <f t="shared" si="0"/>
        <v>2023</v>
      </c>
      <c r="AU2">
        <f t="shared" si="0"/>
        <v>2024</v>
      </c>
      <c r="AV2">
        <f t="shared" si="0"/>
        <v>2025</v>
      </c>
      <c r="AW2">
        <f t="shared" si="0"/>
        <v>2026</v>
      </c>
      <c r="AX2">
        <f t="shared" si="0"/>
        <v>2027</v>
      </c>
      <c r="AY2">
        <f t="shared" si="0"/>
        <v>2028</v>
      </c>
      <c r="AZ2">
        <f t="shared" si="0"/>
        <v>2029</v>
      </c>
      <c r="BA2">
        <f t="shared" si="0"/>
        <v>2030</v>
      </c>
      <c r="BB2">
        <f t="shared" si="0"/>
        <v>2031</v>
      </c>
      <c r="BC2">
        <f t="shared" si="0"/>
        <v>2032</v>
      </c>
      <c r="BD2">
        <f t="shared" si="0"/>
        <v>2033</v>
      </c>
      <c r="BE2">
        <f t="shared" si="0"/>
        <v>2034</v>
      </c>
      <c r="BF2">
        <f t="shared" si="0"/>
        <v>2035</v>
      </c>
      <c r="BG2">
        <f t="shared" si="0"/>
        <v>2036</v>
      </c>
      <c r="BH2">
        <f t="shared" si="0"/>
        <v>2037</v>
      </c>
      <c r="BI2">
        <f t="shared" si="0"/>
        <v>2038</v>
      </c>
      <c r="BJ2">
        <f t="shared" si="0"/>
        <v>2039</v>
      </c>
      <c r="BK2">
        <f t="shared" si="0"/>
        <v>2040</v>
      </c>
      <c r="BL2">
        <f t="shared" si="0"/>
        <v>2041</v>
      </c>
      <c r="BM2">
        <f t="shared" si="0"/>
        <v>2042</v>
      </c>
      <c r="BN2">
        <f t="shared" si="0"/>
        <v>2043</v>
      </c>
      <c r="BO2">
        <f t="shared" si="0"/>
        <v>2044</v>
      </c>
      <c r="BP2">
        <f t="shared" ref="BP2:CE2" si="1">BO2+1</f>
        <v>2045</v>
      </c>
      <c r="BQ2">
        <f t="shared" si="1"/>
        <v>2046</v>
      </c>
      <c r="BR2">
        <f t="shared" si="1"/>
        <v>2047</v>
      </c>
      <c r="BS2">
        <f t="shared" si="1"/>
        <v>2048</v>
      </c>
      <c r="BT2">
        <f t="shared" si="1"/>
        <v>2049</v>
      </c>
      <c r="BU2">
        <f t="shared" si="1"/>
        <v>2050</v>
      </c>
      <c r="BV2">
        <f t="shared" si="1"/>
        <v>2051</v>
      </c>
      <c r="BW2">
        <f t="shared" si="1"/>
        <v>2052</v>
      </c>
      <c r="BX2">
        <f t="shared" si="1"/>
        <v>2053</v>
      </c>
      <c r="BY2">
        <f t="shared" si="1"/>
        <v>2054</v>
      </c>
      <c r="BZ2">
        <f t="shared" si="1"/>
        <v>2055</v>
      </c>
      <c r="CA2">
        <f t="shared" si="1"/>
        <v>2056</v>
      </c>
      <c r="CB2">
        <f t="shared" si="1"/>
        <v>2057</v>
      </c>
      <c r="CC2">
        <f t="shared" si="1"/>
        <v>2058</v>
      </c>
      <c r="CD2">
        <f t="shared" si="1"/>
        <v>2059</v>
      </c>
      <c r="CE2">
        <f t="shared" si="1"/>
        <v>2060</v>
      </c>
    </row>
    <row r="3" spans="1:83" x14ac:dyDescent="0.2">
      <c r="A3" t="s">
        <v>0</v>
      </c>
      <c r="B3" s="2">
        <v>58.665901292872888</v>
      </c>
      <c r="C3" s="2">
        <v>59.7036901907641</v>
      </c>
      <c r="D3" s="2">
        <v>61.616941127228486</v>
      </c>
      <c r="E3" s="2">
        <v>60.082077184121218</v>
      </c>
      <c r="F3" s="2">
        <v>59.240771145596106</v>
      </c>
      <c r="G3" s="2">
        <v>59.62680237489397</v>
      </c>
      <c r="H3" s="2">
        <v>58.750065799863137</v>
      </c>
      <c r="I3" s="2">
        <v>60.022884471985819</v>
      </c>
      <c r="J3" s="2">
        <v>59.858847587815013</v>
      </c>
      <c r="K3" s="2">
        <v>58.946469942689916</v>
      </c>
      <c r="L3" s="2">
        <v>58.941830934816778</v>
      </c>
      <c r="M3" s="2">
        <v>59.848291765277018</v>
      </c>
      <c r="N3" s="2">
        <v>57.612893642305409</v>
      </c>
      <c r="O3" s="2">
        <v>55.212729335866285</v>
      </c>
      <c r="P3" s="2">
        <v>55.151261493388439</v>
      </c>
      <c r="Q3" s="2">
        <v>55.393155225430299</v>
      </c>
      <c r="R3" s="2">
        <v>59.737883150784462</v>
      </c>
      <c r="S3" s="2">
        <v>59.616184660806546</v>
      </c>
      <c r="T3" s="2">
        <v>58.572301804555238</v>
      </c>
      <c r="U3" s="2">
        <v>58.0068980892555</v>
      </c>
      <c r="V3" s="2">
        <v>58.990618259310267</v>
      </c>
      <c r="W3" s="2">
        <v>59.95437577768562</v>
      </c>
      <c r="X3" s="2">
        <v>60.218593124483696</v>
      </c>
      <c r="Y3" s="2">
        <v>59.78281291098336</v>
      </c>
      <c r="Z3" s="2">
        <v>60.311216449303252</v>
      </c>
      <c r="AA3" s="2">
        <v>61.250616067028098</v>
      </c>
      <c r="AB3" s="2">
        <v>60.920735511811998</v>
      </c>
      <c r="AC3" s="2">
        <v>60.960600101959074</v>
      </c>
      <c r="AD3" s="2">
        <v>60.906206979110557</v>
      </c>
      <c r="AE3" s="2">
        <v>60.634216731777713</v>
      </c>
      <c r="AF3" s="2">
        <v>59.000577034045001</v>
      </c>
      <c r="AG3" s="2">
        <v>57.998602664101071</v>
      </c>
      <c r="AH3" s="2">
        <v>57.699545600587513</v>
      </c>
      <c r="AI3" s="2">
        <v>57.321564204663154</v>
      </c>
      <c r="AJ3" s="2">
        <v>56.499235113467762</v>
      </c>
      <c r="AK3" s="2">
        <v>57.114395738055435</v>
      </c>
      <c r="AL3" s="2">
        <v>57.571054965451566</v>
      </c>
      <c r="AM3" s="2">
        <v>57.910052036510521</v>
      </c>
      <c r="AN3" s="2">
        <v>58.161703612329582</v>
      </c>
      <c r="AO3" s="2">
        <v>58.348515006936609</v>
      </c>
      <c r="AP3" s="2">
        <v>58.487192847683019</v>
      </c>
      <c r="AQ3" s="2">
        <v>58.590139156469711</v>
      </c>
      <c r="AR3" s="2">
        <v>58.666560468164242</v>
      </c>
      <c r="AS3" s="2">
        <v>58.723291175170104</v>
      </c>
      <c r="AT3" s="2">
        <v>58.765404730224589</v>
      </c>
      <c r="AU3" s="2">
        <v>58.796667367567444</v>
      </c>
      <c r="AV3" s="2">
        <v>58.819874918969028</v>
      </c>
      <c r="AW3" s="2">
        <v>58.837102846227715</v>
      </c>
      <c r="AX3" s="2">
        <v>58.849891850655411</v>
      </c>
      <c r="AY3" s="2">
        <v>58.859385658691366</v>
      </c>
      <c r="AZ3" s="2">
        <v>58.866433305873997</v>
      </c>
      <c r="BA3" s="2">
        <v>58.871665066472367</v>
      </c>
      <c r="BB3" s="2">
        <v>58.875548819198528</v>
      </c>
      <c r="BC3" s="2">
        <v>58.878431889812035</v>
      </c>
      <c r="BD3" s="2">
        <v>58.880572112619319</v>
      </c>
      <c r="BE3" s="2">
        <v>58.882160888712207</v>
      </c>
      <c r="BF3" s="2">
        <v>58.883340303053899</v>
      </c>
      <c r="BG3" s="2">
        <v>58.884215831201395</v>
      </c>
      <c r="BH3" s="2">
        <v>58.884865772032157</v>
      </c>
      <c r="BI3" s="2">
        <v>58.885348250048089</v>
      </c>
      <c r="BJ3" s="2">
        <v>58.885706413475944</v>
      </c>
      <c r="BK3" s="2">
        <v>58.885972293032786</v>
      </c>
      <c r="BL3" s="2">
        <v>58.886169666447394</v>
      </c>
      <c r="BM3" s="2">
        <v>58.886316184913333</v>
      </c>
      <c r="BN3" s="2">
        <v>58.886424951643171</v>
      </c>
      <c r="BO3" s="2">
        <v>58.886505693694637</v>
      </c>
      <c r="BP3" s="2">
        <v>58.886565631865849</v>
      </c>
      <c r="BQ3" s="2">
        <v>58.886610126454528</v>
      </c>
      <c r="BR3" s="2">
        <v>58.886643156631813</v>
      </c>
      <c r="BS3" s="2">
        <v>58.886667676301371</v>
      </c>
      <c r="BT3" s="2">
        <v>58.886685878268317</v>
      </c>
      <c r="BU3" s="2">
        <v>58.88669939034277</v>
      </c>
      <c r="BV3" s="2">
        <v>58.886709420915651</v>
      </c>
      <c r="BW3" s="2">
        <v>58.886716867025626</v>
      </c>
      <c r="BX3" s="2">
        <v>58.886722394581668</v>
      </c>
      <c r="BY3" s="2">
        <v>58.886726497915618</v>
      </c>
      <c r="BZ3" s="2">
        <v>58.886729543990477</v>
      </c>
      <c r="CA3" s="2">
        <v>58.886731805218083</v>
      </c>
      <c r="CB3" s="2">
        <v>58.886733483821054</v>
      </c>
      <c r="CC3" s="2">
        <v>58.886734729917613</v>
      </c>
      <c r="CD3" s="2">
        <v>58.886735654946733</v>
      </c>
      <c r="CE3" s="2">
        <v>58.88673634163419</v>
      </c>
    </row>
    <row r="4" spans="1:83" x14ac:dyDescent="0.2">
      <c r="A4" t="s">
        <v>1</v>
      </c>
      <c r="B4" s="2">
        <v>63.542536237383317</v>
      </c>
      <c r="C4" s="2">
        <v>64.523315275175946</v>
      </c>
      <c r="D4" s="2">
        <v>66.191004501574909</v>
      </c>
      <c r="E4" s="2">
        <v>65.299024640657095</v>
      </c>
      <c r="F4" s="2">
        <v>63.551401869158887</v>
      </c>
      <c r="G4" s="2">
        <v>61.425036222128192</v>
      </c>
      <c r="H4" s="2">
        <v>60.854648724888506</v>
      </c>
      <c r="I4" s="2">
        <v>61.445783132530117</v>
      </c>
      <c r="J4" s="2">
        <v>60.6977918891615</v>
      </c>
      <c r="K4" s="2">
        <v>60.234984181495285</v>
      </c>
      <c r="L4" s="2">
        <v>60.765740017032002</v>
      </c>
      <c r="M4" s="2">
        <v>61.873202889403188</v>
      </c>
      <c r="N4" s="2">
        <v>59.453129643939839</v>
      </c>
      <c r="O4" s="2">
        <v>56.258387214834691</v>
      </c>
      <c r="P4" s="2">
        <v>55.097199505574757</v>
      </c>
      <c r="Q4" s="2">
        <v>56.241355243956605</v>
      </c>
      <c r="R4" s="2">
        <v>57.836964466614518</v>
      </c>
      <c r="S4" s="2">
        <v>58.749375456397246</v>
      </c>
      <c r="T4" s="2">
        <v>59.342527627288533</v>
      </c>
      <c r="U4" s="2">
        <v>57.310387031509535</v>
      </c>
      <c r="V4" s="2">
        <v>57.41889933484449</v>
      </c>
      <c r="W4" s="2">
        <v>58.271242521115028</v>
      </c>
      <c r="X4" s="2">
        <v>59.194327281618683</v>
      </c>
      <c r="Y4" s="2">
        <v>59.003013863773354</v>
      </c>
      <c r="Z4" s="2">
        <v>58.164510033724802</v>
      </c>
      <c r="AA4" s="2">
        <v>58.339667458432295</v>
      </c>
      <c r="AB4" s="2">
        <v>58.847654413838491</v>
      </c>
      <c r="AC4" s="2">
        <v>58.364708471866642</v>
      </c>
      <c r="AD4" s="2">
        <v>58.093635598808525</v>
      </c>
      <c r="AE4" s="2">
        <v>58.907437191503519</v>
      </c>
      <c r="AF4" s="2">
        <v>57.357832179270488</v>
      </c>
      <c r="AG4" s="2">
        <v>55.125964679959615</v>
      </c>
      <c r="AH4" s="2">
        <v>54.449251828198385</v>
      </c>
      <c r="AI4" s="2">
        <v>53.313786841126401</v>
      </c>
      <c r="AJ4" s="2">
        <v>52.814937160233214</v>
      </c>
      <c r="AK4" s="2">
        <v>53.751336745960174</v>
      </c>
      <c r="AL4" s="2">
        <v>54.333590869842695</v>
      </c>
      <c r="AM4" s="2">
        <v>54.766878230685421</v>
      </c>
      <c r="AN4" s="2">
        <v>55.089105048565877</v>
      </c>
      <c r="AO4" s="2">
        <v>55.328625877295188</v>
      </c>
      <c r="AP4" s="2">
        <v>55.506607260526664</v>
      </c>
      <c r="AQ4" s="2">
        <v>55.638826582507228</v>
      </c>
      <c r="AR4" s="2">
        <v>55.737031506662973</v>
      </c>
      <c r="AS4" s="2">
        <v>55.80996229628883</v>
      </c>
      <c r="AT4" s="2">
        <v>55.864117927343351</v>
      </c>
      <c r="AU4" s="2">
        <v>55.90432875556801</v>
      </c>
      <c r="AV4" s="2">
        <v>55.934183800007389</v>
      </c>
      <c r="AW4" s="2">
        <v>55.956349125421767</v>
      </c>
      <c r="AX4" s="2">
        <v>55.972804846434265</v>
      </c>
      <c r="AY4" s="2">
        <v>55.985021426343685</v>
      </c>
      <c r="AZ4" s="2">
        <v>55.994090749661439</v>
      </c>
      <c r="BA4" s="2">
        <v>56.000823532055946</v>
      </c>
      <c r="BB4" s="2">
        <v>56.005821692025727</v>
      </c>
      <c r="BC4" s="2">
        <v>56.00953210857088</v>
      </c>
      <c r="BD4" s="2">
        <v>56.01228654601843</v>
      </c>
      <c r="BE4" s="2">
        <v>56.014331301945063</v>
      </c>
      <c r="BF4" s="2">
        <v>56.01584922160734</v>
      </c>
      <c r="BG4" s="2">
        <v>56.01697604322267</v>
      </c>
      <c r="BH4" s="2">
        <v>56.017812533433364</v>
      </c>
      <c r="BI4" s="2">
        <v>56.018433496892797</v>
      </c>
      <c r="BJ4" s="2">
        <v>56.018894464966159</v>
      </c>
      <c r="BK4" s="2">
        <v>56.019236661312057</v>
      </c>
      <c r="BL4" s="2">
        <v>56.019490688194814</v>
      </c>
      <c r="BM4" s="2">
        <v>56.019679263072511</v>
      </c>
      <c r="BN4" s="2">
        <v>56.019819250126936</v>
      </c>
      <c r="BO4" s="2">
        <v>56.019923168378305</v>
      </c>
      <c r="BP4" s="2">
        <v>56.020000311235776</v>
      </c>
      <c r="BQ4" s="2">
        <v>56.020057577594052</v>
      </c>
      <c r="BR4" s="2">
        <v>56.020100088795111</v>
      </c>
      <c r="BS4" s="2">
        <v>56.020131646627014</v>
      </c>
      <c r="BT4" s="2">
        <v>56.020155073316566</v>
      </c>
      <c r="BU4" s="2">
        <v>56.020172463920794</v>
      </c>
      <c r="BV4" s="2">
        <v>56.020185373687994</v>
      </c>
      <c r="BW4" s="2">
        <v>56.020194957143744</v>
      </c>
      <c r="BX4" s="2">
        <v>56.020202071340421</v>
      </c>
      <c r="BY4" s="2">
        <v>56.020207352503618</v>
      </c>
      <c r="BZ4" s="2">
        <v>56.020211272930034</v>
      </c>
      <c r="CA4" s="2">
        <v>56.020214183225072</v>
      </c>
      <c r="CB4" s="2">
        <v>56.020216343657722</v>
      </c>
      <c r="CC4" s="2">
        <v>56.020217947436457</v>
      </c>
      <c r="CD4" s="2">
        <v>56.020219137987873</v>
      </c>
      <c r="CE4" s="2">
        <v>56.020220021783551</v>
      </c>
    </row>
    <row r="5" spans="1:83" x14ac:dyDescent="0.2">
      <c r="A5" t="s">
        <v>2</v>
      </c>
      <c r="B5" s="2">
        <v>68.598045584596889</v>
      </c>
      <c r="C5" s="2">
        <v>70.264575989627659</v>
      </c>
      <c r="D5" s="2">
        <v>70.6087574712341</v>
      </c>
      <c r="E5" s="2">
        <v>71.000038556942187</v>
      </c>
      <c r="F5" s="2">
        <v>71.002164584361836</v>
      </c>
      <c r="G5" s="2">
        <v>72.973006952564162</v>
      </c>
      <c r="H5" s="2">
        <v>73.097226946869753</v>
      </c>
      <c r="I5" s="2">
        <v>74.940694414492143</v>
      </c>
      <c r="J5" s="2">
        <v>76.147258739647455</v>
      </c>
      <c r="K5" s="2">
        <v>76.65066721570949</v>
      </c>
      <c r="L5" s="2">
        <v>77.311493856048699</v>
      </c>
      <c r="M5" s="2">
        <v>77.969433139718021</v>
      </c>
      <c r="N5" s="2">
        <v>78.342341455006576</v>
      </c>
      <c r="O5" s="2">
        <v>76.92307692307692</v>
      </c>
      <c r="P5" s="2">
        <v>76.160855503883283</v>
      </c>
      <c r="Q5" s="2">
        <v>77.20425057241826</v>
      </c>
      <c r="R5" s="2">
        <v>77.591033106168865</v>
      </c>
      <c r="S5" s="2">
        <v>78.418243454427426</v>
      </c>
      <c r="T5" s="2">
        <v>77.666314677930316</v>
      </c>
      <c r="U5" s="2">
        <v>76.799092506949549</v>
      </c>
      <c r="V5" s="2">
        <v>77.397945613212912</v>
      </c>
      <c r="W5" s="2">
        <v>77.270882164228951</v>
      </c>
      <c r="X5" s="2">
        <v>78.536955412846439</v>
      </c>
      <c r="Y5" s="2">
        <v>77.315393034185277</v>
      </c>
      <c r="Z5" s="2">
        <v>77.488992326078758</v>
      </c>
      <c r="AA5" s="2">
        <v>76.997691665438836</v>
      </c>
      <c r="AB5" s="2">
        <v>77.419354838709666</v>
      </c>
      <c r="AC5" s="2">
        <v>77.597917931002286</v>
      </c>
      <c r="AD5" s="2">
        <v>78.003861577305813</v>
      </c>
      <c r="AE5" s="2">
        <v>78.900754822476941</v>
      </c>
      <c r="AF5" s="2">
        <v>77.331090248005651</v>
      </c>
      <c r="AG5" s="2">
        <v>76.321612722209892</v>
      </c>
      <c r="AH5" s="2">
        <v>76.415508871777718</v>
      </c>
      <c r="AI5" s="2">
        <v>76.420945813011926</v>
      </c>
      <c r="AJ5" s="2">
        <v>74.907220921554398</v>
      </c>
      <c r="AK5" s="2">
        <v>75.566089681281426</v>
      </c>
      <c r="AL5" s="2">
        <v>75.289063123585237</v>
      </c>
      <c r="AM5" s="2">
        <v>75.125812861120878</v>
      </c>
      <c r="AN5" s="2">
        <v>75.049729862171262</v>
      </c>
      <c r="AO5" s="2">
        <v>75.018792403357565</v>
      </c>
      <c r="AP5" s="2">
        <v>75.006973007368956</v>
      </c>
      <c r="AQ5" s="2">
        <v>75.00256940442469</v>
      </c>
      <c r="AR5" s="2">
        <v>75.000944317636907</v>
      </c>
      <c r="AS5" s="2">
        <v>75.000346727277275</v>
      </c>
      <c r="AT5" s="2">
        <v>75.000127263848853</v>
      </c>
      <c r="AU5" s="2">
        <v>75.000046705277896</v>
      </c>
      <c r="AV5" s="2">
        <v>75.000017139820201</v>
      </c>
      <c r="AW5" s="2">
        <v>75.000006289831376</v>
      </c>
      <c r="AX5" s="2">
        <v>75.000002308176278</v>
      </c>
      <c r="AY5" s="2">
        <v>75.000000847028332</v>
      </c>
      <c r="AZ5" s="2">
        <v>75.000000310832618</v>
      </c>
      <c r="BA5" s="2">
        <v>75.000000114065728</v>
      </c>
      <c r="BB5" s="2">
        <v>75.000000041858542</v>
      </c>
      <c r="BC5" s="2">
        <v>75.000000015360797</v>
      </c>
      <c r="BD5" s="2">
        <v>75.000000005636963</v>
      </c>
      <c r="BE5" s="2">
        <v>75.000000002068631</v>
      </c>
      <c r="BF5" s="2">
        <v>75.000000000759172</v>
      </c>
      <c r="BG5" s="2">
        <v>75.000000000278632</v>
      </c>
      <c r="BH5" s="2">
        <v>75.00000000010229</v>
      </c>
      <c r="BI5" s="2">
        <v>75.000000000037588</v>
      </c>
      <c r="BJ5" s="2">
        <v>75.000000000013827</v>
      </c>
      <c r="BK5" s="2">
        <v>75.00000000000513</v>
      </c>
      <c r="BL5" s="2">
        <v>75.000000000001933</v>
      </c>
      <c r="BM5" s="2">
        <v>75.000000000000753</v>
      </c>
      <c r="BN5" s="2">
        <v>75.000000000000327</v>
      </c>
      <c r="BO5" s="2">
        <v>75.000000000000171</v>
      </c>
      <c r="BP5" s="2">
        <v>75.000000000000114</v>
      </c>
      <c r="BQ5" s="2">
        <v>75.000000000000085</v>
      </c>
      <c r="BR5" s="2">
        <v>75.000000000000071</v>
      </c>
      <c r="BS5" s="2">
        <v>75.000000000000071</v>
      </c>
      <c r="BT5" s="2">
        <v>75.000000000000071</v>
      </c>
      <c r="BU5" s="2">
        <v>75.000000000000071</v>
      </c>
      <c r="BV5" s="2">
        <v>75.000000000000071</v>
      </c>
      <c r="BW5" s="2">
        <v>75.000000000000071</v>
      </c>
      <c r="BX5" s="2">
        <v>75.000000000000071</v>
      </c>
      <c r="BY5" s="2">
        <v>75.000000000000071</v>
      </c>
      <c r="BZ5" s="2">
        <v>75.000000000000071</v>
      </c>
      <c r="CA5" s="2">
        <v>75.000000000000071</v>
      </c>
      <c r="CB5" s="2">
        <v>75.000000000000071</v>
      </c>
      <c r="CC5" s="2">
        <v>75.000000000000071</v>
      </c>
      <c r="CD5" s="2">
        <v>75.000000000000071</v>
      </c>
      <c r="CE5" s="2">
        <v>75.000000000000071</v>
      </c>
    </row>
    <row r="6" spans="1:83" x14ac:dyDescent="0.2">
      <c r="A6" t="s">
        <v>3</v>
      </c>
      <c r="B6" s="2">
        <v>90.659500089812497</v>
      </c>
      <c r="C6" s="2">
        <v>91.193824765599743</v>
      </c>
      <c r="D6" s="2">
        <v>91.563796816725301</v>
      </c>
      <c r="E6" s="2">
        <v>91.20705794852725</v>
      </c>
      <c r="F6" s="2">
        <v>91.152164573277062</v>
      </c>
      <c r="G6" s="2">
        <v>90.447678933787614</v>
      </c>
      <c r="H6" s="2">
        <v>90.217269081322854</v>
      </c>
      <c r="I6" s="2">
        <v>90.435338826805122</v>
      </c>
      <c r="J6" s="2">
        <v>90.572041924485418</v>
      </c>
      <c r="K6" s="2">
        <v>90.375985599472671</v>
      </c>
      <c r="L6" s="2">
        <v>90.023360060609875</v>
      </c>
      <c r="M6" s="2">
        <v>89.728745040301447</v>
      </c>
      <c r="N6" s="2">
        <v>89.609169026462268</v>
      </c>
      <c r="O6" s="2">
        <v>88.149275379548953</v>
      </c>
      <c r="P6" s="2">
        <v>87.949405455817214</v>
      </c>
      <c r="Q6" s="2">
        <v>86.956872879987074</v>
      </c>
      <c r="R6" s="2">
        <v>87.852992682106517</v>
      </c>
      <c r="S6" s="2">
        <v>87.609938564613685</v>
      </c>
      <c r="T6" s="2">
        <v>87.267196948665642</v>
      </c>
      <c r="U6" s="2">
        <v>86.937700440206314</v>
      </c>
      <c r="V6" s="2">
        <v>86.723924864063264</v>
      </c>
      <c r="W6" s="2">
        <v>86.904134927873187</v>
      </c>
      <c r="X6" s="2">
        <v>85.705115036976153</v>
      </c>
      <c r="Y6" s="2">
        <v>85.942952510999831</v>
      </c>
      <c r="Z6" s="2">
        <v>85.163237649377848</v>
      </c>
      <c r="AA6" s="2">
        <v>84.678791364148267</v>
      </c>
      <c r="AB6" s="2">
        <v>84.421217541767518</v>
      </c>
      <c r="AC6" s="2">
        <v>85.268788995220774</v>
      </c>
      <c r="AD6" s="2">
        <v>85.583221200360313</v>
      </c>
      <c r="AE6" s="2">
        <v>85.297411379592546</v>
      </c>
      <c r="AF6" s="2">
        <v>84.591458184786745</v>
      </c>
      <c r="AG6" s="2">
        <v>83.707848268808476</v>
      </c>
      <c r="AH6" s="2">
        <v>82.957007413885606</v>
      </c>
      <c r="AI6" s="2">
        <v>82.63602047471295</v>
      </c>
      <c r="AJ6" s="2">
        <v>82.145306346376159</v>
      </c>
      <c r="AK6" s="2">
        <v>82.144612379729239</v>
      </c>
      <c r="AL6" s="2">
        <v>81.759421373899087</v>
      </c>
      <c r="AM6" s="2">
        <v>81.403033732559578</v>
      </c>
      <c r="AN6" s="2">
        <v>81.087851873556616</v>
      </c>
      <c r="AO6" s="2">
        <v>80.821632357269408</v>
      </c>
      <c r="AP6" s="2">
        <v>80.606375975446298</v>
      </c>
      <c r="AQ6" s="2">
        <v>80.438956483609701</v>
      </c>
      <c r="AR6" s="2">
        <v>80.312914206638936</v>
      </c>
      <c r="AS6" s="2">
        <v>80.220454411933702</v>
      </c>
      <c r="AT6" s="2">
        <v>80.153964063825711</v>
      </c>
      <c r="AU6" s="2">
        <v>80.106848876372908</v>
      </c>
      <c r="AV6" s="2">
        <v>80.073817761377853</v>
      </c>
      <c r="AW6" s="2">
        <v>80.050836137179203</v>
      </c>
      <c r="AX6" s="2">
        <v>80.034931885579212</v>
      </c>
      <c r="AY6" s="2">
        <v>80.023966489074411</v>
      </c>
      <c r="AZ6" s="2">
        <v>80.016425790821572</v>
      </c>
      <c r="BA6" s="2">
        <v>80.011249447556921</v>
      </c>
      <c r="BB6" s="2">
        <v>80.007700490585137</v>
      </c>
      <c r="BC6" s="2">
        <v>80.005269340574145</v>
      </c>
      <c r="BD6" s="2">
        <v>80.003604888402378</v>
      </c>
      <c r="BE6" s="2">
        <v>80.002465796973496</v>
      </c>
      <c r="BF6" s="2">
        <v>80.001686455359149</v>
      </c>
      <c r="BG6" s="2">
        <v>80.001153345887431</v>
      </c>
      <c r="BH6" s="2">
        <v>80.000788718170298</v>
      </c>
      <c r="BI6" s="2">
        <v>80.000539347621597</v>
      </c>
      <c r="BJ6" s="2">
        <v>80.000368812124862</v>
      </c>
      <c r="BK6" s="2">
        <v>80.000252193816095</v>
      </c>
      <c r="BL6" s="2">
        <v>80.000172448240818</v>
      </c>
      <c r="BM6" s="2">
        <v>80.000117917903651</v>
      </c>
      <c r="BN6" s="2">
        <v>80.000080630330686</v>
      </c>
      <c r="BO6" s="2">
        <v>80.000055133501007</v>
      </c>
      <c r="BP6" s="2">
        <v>80.000037699157247</v>
      </c>
      <c r="BQ6" s="2">
        <v>80.000025777868132</v>
      </c>
      <c r="BR6" s="2">
        <v>80.000017626329367</v>
      </c>
      <c r="BS6" s="2">
        <v>80.000012052481225</v>
      </c>
      <c r="BT6" s="2">
        <v>80.000008241207979</v>
      </c>
      <c r="BU6" s="2">
        <v>80.00000563514655</v>
      </c>
      <c r="BV6" s="2">
        <v>80.000003853182506</v>
      </c>
      <c r="BW6" s="2">
        <v>80.000002634717561</v>
      </c>
      <c r="BX6" s="2">
        <v>80.000001801560245</v>
      </c>
      <c r="BY6" s="2">
        <v>80.000001231867188</v>
      </c>
      <c r="BZ6" s="2">
        <v>80.000000842324781</v>
      </c>
      <c r="CA6" s="2">
        <v>80.000000575965075</v>
      </c>
      <c r="CB6" s="2">
        <v>80.000000393834725</v>
      </c>
      <c r="CC6" s="2">
        <v>80.000000269298411</v>
      </c>
      <c r="CD6" s="2">
        <v>80.000000184143488</v>
      </c>
      <c r="CE6" s="2">
        <v>80.000000125916586</v>
      </c>
    </row>
    <row r="7" spans="1:83" x14ac:dyDescent="0.2">
      <c r="A7" t="s">
        <v>4</v>
      </c>
      <c r="B7" s="2">
        <v>52.192075674757142</v>
      </c>
      <c r="C7" s="2">
        <v>52.237114555934859</v>
      </c>
      <c r="D7" s="2">
        <v>54.783352416162003</v>
      </c>
      <c r="E7" s="2">
        <v>54.691714444489627</v>
      </c>
      <c r="F7" s="2">
        <v>55.612204147919385</v>
      </c>
      <c r="G7" s="2">
        <v>55.883164492096647</v>
      </c>
      <c r="H7" s="2">
        <v>58.542444240678805</v>
      </c>
      <c r="I7" s="2">
        <v>60.846473868565141</v>
      </c>
      <c r="J7" s="2">
        <v>62.510054324287523</v>
      </c>
      <c r="K7" s="2">
        <v>65.089863233134722</v>
      </c>
      <c r="L7" s="2">
        <v>65.760007631676217</v>
      </c>
      <c r="M7" s="2">
        <v>67.834902929255932</v>
      </c>
      <c r="N7" s="2">
        <v>68.459844019765441</v>
      </c>
      <c r="O7" s="2">
        <v>68.488936077797348</v>
      </c>
      <c r="P7" s="2">
        <v>67.975646135413342</v>
      </c>
      <c r="Q7" s="2">
        <v>69.812134277794883</v>
      </c>
      <c r="R7" s="2">
        <v>69.887761471707805</v>
      </c>
      <c r="S7" s="2">
        <v>70.741276809531215</v>
      </c>
      <c r="T7" s="2">
        <v>70.769015692533515</v>
      </c>
      <c r="U7" s="2">
        <v>72.097734035248351</v>
      </c>
      <c r="V7" s="2">
        <v>72.235307504124705</v>
      </c>
      <c r="W7" s="2">
        <v>71.947240064575965</v>
      </c>
      <c r="X7" s="2">
        <v>73.665659029633872</v>
      </c>
      <c r="Y7" s="2">
        <v>73.995161444859619</v>
      </c>
      <c r="Z7" s="2">
        <v>74.311322480336557</v>
      </c>
      <c r="AA7" s="2">
        <v>73.669457455832998</v>
      </c>
      <c r="AB7" s="2">
        <v>74.624903230563163</v>
      </c>
      <c r="AC7" s="2">
        <v>75.147635413137138</v>
      </c>
      <c r="AD7" s="2">
        <v>75.597038641258933</v>
      </c>
      <c r="AE7" s="2">
        <v>76.296522614884964</v>
      </c>
      <c r="AF7" s="2">
        <v>75.238105510672952</v>
      </c>
      <c r="AG7" s="2">
        <v>74.560293690629294</v>
      </c>
      <c r="AH7" s="2">
        <v>75.185724985324171</v>
      </c>
      <c r="AI7" s="2">
        <v>75.43479772345772</v>
      </c>
      <c r="AJ7" s="2">
        <v>75.61507955840942</v>
      </c>
      <c r="AK7" s="2">
        <v>75.682638456264797</v>
      </c>
      <c r="AL7" s="2">
        <v>75.682638456264797</v>
      </c>
      <c r="AM7" s="2">
        <v>75.682638456264797</v>
      </c>
      <c r="AN7" s="2">
        <v>75.682638456264797</v>
      </c>
      <c r="AO7" s="2">
        <v>75.682638456264797</v>
      </c>
      <c r="AP7" s="2">
        <v>75.682638456264797</v>
      </c>
      <c r="AQ7" s="2">
        <v>75.682638456264797</v>
      </c>
      <c r="AR7" s="2">
        <v>75.682638456264797</v>
      </c>
      <c r="AS7" s="2">
        <v>75.682638456264797</v>
      </c>
      <c r="AT7" s="2">
        <v>75.682638456264797</v>
      </c>
      <c r="AU7" s="2">
        <v>75.682638456264797</v>
      </c>
      <c r="AV7" s="2">
        <v>75.682638456264797</v>
      </c>
      <c r="AW7" s="2">
        <v>75.682638456264797</v>
      </c>
      <c r="AX7" s="2">
        <v>75.682638456264797</v>
      </c>
      <c r="AY7" s="2">
        <v>75.682638456264797</v>
      </c>
      <c r="AZ7" s="2">
        <v>75.682638456264797</v>
      </c>
      <c r="BA7" s="2">
        <v>75.682638456264797</v>
      </c>
      <c r="BB7" s="2">
        <v>75.682638456264797</v>
      </c>
      <c r="BC7" s="2">
        <v>75.682638456264797</v>
      </c>
      <c r="BD7" s="2">
        <v>75.682638456264797</v>
      </c>
      <c r="BE7" s="2">
        <v>75.682638456264797</v>
      </c>
      <c r="BF7" s="2">
        <v>75.682638456264797</v>
      </c>
      <c r="BG7" s="2">
        <v>75.682638456264797</v>
      </c>
      <c r="BH7" s="2">
        <v>75.682638456264797</v>
      </c>
      <c r="BI7" s="2">
        <v>75.682638456264797</v>
      </c>
      <c r="BJ7" s="2">
        <v>75.682638456264797</v>
      </c>
      <c r="BK7" s="2">
        <v>75.682638456264797</v>
      </c>
      <c r="BL7" s="2">
        <v>75.682638456264797</v>
      </c>
      <c r="BM7" s="2">
        <v>75.682638456264797</v>
      </c>
      <c r="BN7" s="2">
        <v>75.682638456264797</v>
      </c>
      <c r="BO7" s="2">
        <v>75.682638456264797</v>
      </c>
      <c r="BP7" s="2">
        <v>75.682638456264797</v>
      </c>
      <c r="BQ7" s="2">
        <v>75.682638456264797</v>
      </c>
      <c r="BR7" s="2">
        <v>75.682638456264797</v>
      </c>
      <c r="BS7" s="2">
        <v>75.682638456264797</v>
      </c>
      <c r="BT7" s="2">
        <v>75.682638456264797</v>
      </c>
      <c r="BU7" s="2">
        <v>75.682638456264797</v>
      </c>
      <c r="BV7" s="2">
        <v>75.682638456264797</v>
      </c>
      <c r="BW7" s="2">
        <v>75.682638456264797</v>
      </c>
      <c r="BX7" s="2">
        <v>75.682638456264797</v>
      </c>
      <c r="BY7" s="2">
        <v>75.682638456264797</v>
      </c>
      <c r="BZ7" s="2">
        <v>75.682638456264797</v>
      </c>
      <c r="CA7" s="2">
        <v>75.682638456264797</v>
      </c>
      <c r="CB7" s="2">
        <v>75.682638456264797</v>
      </c>
      <c r="CC7" s="2">
        <v>75.682638456264797</v>
      </c>
      <c r="CD7" s="2">
        <v>75.682638456264797</v>
      </c>
      <c r="CE7" s="2">
        <v>75.682638456264797</v>
      </c>
    </row>
    <row r="8" spans="1:83" x14ac:dyDescent="0.2">
      <c r="A8" t="s">
        <v>5</v>
      </c>
      <c r="B8" s="2">
        <v>96.100051484468864</v>
      </c>
      <c r="C8" s="2">
        <v>95.532500529324579</v>
      </c>
      <c r="D8" s="2">
        <v>95.529760092974342</v>
      </c>
      <c r="E8" s="2">
        <v>95.095216856559773</v>
      </c>
      <c r="F8" s="2">
        <v>95.150370439339724</v>
      </c>
      <c r="G8" s="2">
        <v>95.052377326787251</v>
      </c>
      <c r="H8" s="2">
        <v>94.437497582921893</v>
      </c>
      <c r="I8" s="2">
        <v>94.554318250529079</v>
      </c>
      <c r="J8" s="2">
        <v>94.65798527616441</v>
      </c>
      <c r="K8" s="2">
        <v>94.574177484468308</v>
      </c>
      <c r="L8" s="2">
        <v>93.961441823356395</v>
      </c>
      <c r="M8" s="2">
        <v>94.404682908332532</v>
      </c>
      <c r="N8" s="2">
        <v>94.145412289003644</v>
      </c>
      <c r="O8" s="2">
        <v>93.744063131743687</v>
      </c>
      <c r="P8" s="2">
        <v>93.332674710102879</v>
      </c>
      <c r="Q8" s="2">
        <v>93.315657791553093</v>
      </c>
      <c r="R8" s="2">
        <v>92.788330904330195</v>
      </c>
      <c r="S8" s="2">
        <v>93.107235531953421</v>
      </c>
      <c r="T8" s="2">
        <v>93.085763353840008</v>
      </c>
      <c r="U8" s="2">
        <v>92.683264655978377</v>
      </c>
      <c r="V8" s="2">
        <v>92.165026495079474</v>
      </c>
      <c r="W8" s="2">
        <v>91.69741482662694</v>
      </c>
      <c r="X8" s="2">
        <v>91.419569611223395</v>
      </c>
      <c r="Y8" s="2">
        <v>90.582480670963363</v>
      </c>
      <c r="Z8" s="2">
        <v>90.496147086656762</v>
      </c>
      <c r="AA8" s="2">
        <v>90.785370002835279</v>
      </c>
      <c r="AB8" s="2">
        <v>90.215084107333468</v>
      </c>
      <c r="AC8" s="2">
        <v>90.761890993205157</v>
      </c>
      <c r="AD8" s="2">
        <v>91.626794258373195</v>
      </c>
      <c r="AE8" s="2">
        <v>91.627267545183258</v>
      </c>
      <c r="AF8" s="2">
        <v>91.157491643041482</v>
      </c>
      <c r="AG8" s="2">
        <v>90.471449904003421</v>
      </c>
      <c r="AH8" s="2">
        <v>91.497794731195597</v>
      </c>
      <c r="AI8" s="2">
        <v>90.920527799178842</v>
      </c>
      <c r="AJ8" s="2">
        <v>89.918823417056629</v>
      </c>
      <c r="AK8" s="2">
        <v>90.62526380679725</v>
      </c>
      <c r="AL8" s="2">
        <v>90.62526380679725</v>
      </c>
      <c r="AM8" s="2">
        <v>90.62526380679725</v>
      </c>
      <c r="AN8" s="2">
        <v>90.62526380679725</v>
      </c>
      <c r="AO8" s="2">
        <v>90.62526380679725</v>
      </c>
      <c r="AP8" s="2">
        <v>90.62526380679725</v>
      </c>
      <c r="AQ8" s="2">
        <v>90.62526380679725</v>
      </c>
      <c r="AR8" s="2">
        <v>90.62526380679725</v>
      </c>
      <c r="AS8" s="2">
        <v>90.62526380679725</v>
      </c>
      <c r="AT8" s="2">
        <v>90.62526380679725</v>
      </c>
      <c r="AU8" s="2">
        <v>90.62526380679725</v>
      </c>
      <c r="AV8" s="2">
        <v>90.62526380679725</v>
      </c>
      <c r="AW8" s="2">
        <v>90.62526380679725</v>
      </c>
      <c r="AX8" s="2">
        <v>90.62526380679725</v>
      </c>
      <c r="AY8" s="2">
        <v>90.62526380679725</v>
      </c>
      <c r="AZ8" s="2">
        <v>90.62526380679725</v>
      </c>
      <c r="BA8" s="2">
        <v>90.62526380679725</v>
      </c>
      <c r="BB8" s="2">
        <v>90.62526380679725</v>
      </c>
      <c r="BC8" s="2">
        <v>90.62526380679725</v>
      </c>
      <c r="BD8" s="2">
        <v>90.62526380679725</v>
      </c>
      <c r="BE8" s="2">
        <v>90.62526380679725</v>
      </c>
      <c r="BF8" s="2">
        <v>90.62526380679725</v>
      </c>
      <c r="BG8" s="2">
        <v>90.62526380679725</v>
      </c>
      <c r="BH8" s="2">
        <v>90.62526380679725</v>
      </c>
      <c r="BI8" s="2">
        <v>90.62526380679725</v>
      </c>
      <c r="BJ8" s="2">
        <v>90.62526380679725</v>
      </c>
      <c r="BK8" s="2">
        <v>90.62526380679725</v>
      </c>
      <c r="BL8" s="2">
        <v>90.62526380679725</v>
      </c>
      <c r="BM8" s="2">
        <v>90.62526380679725</v>
      </c>
      <c r="BN8" s="2">
        <v>90.62526380679725</v>
      </c>
      <c r="BO8" s="2">
        <v>90.62526380679725</v>
      </c>
      <c r="BP8" s="2">
        <v>90.62526380679725</v>
      </c>
      <c r="BQ8" s="2">
        <v>90.62526380679725</v>
      </c>
      <c r="BR8" s="2">
        <v>90.62526380679725</v>
      </c>
      <c r="BS8" s="2">
        <v>90.62526380679725</v>
      </c>
      <c r="BT8" s="2">
        <v>90.62526380679725</v>
      </c>
      <c r="BU8" s="2">
        <v>90.62526380679725</v>
      </c>
      <c r="BV8" s="2">
        <v>90.62526380679725</v>
      </c>
      <c r="BW8" s="2">
        <v>90.62526380679725</v>
      </c>
      <c r="BX8" s="2">
        <v>90.62526380679725</v>
      </c>
      <c r="BY8" s="2">
        <v>90.62526380679725</v>
      </c>
      <c r="BZ8" s="2">
        <v>90.62526380679725</v>
      </c>
      <c r="CA8" s="2">
        <v>90.62526380679725</v>
      </c>
      <c r="CB8" s="2">
        <v>90.62526380679725</v>
      </c>
      <c r="CC8" s="2">
        <v>90.62526380679725</v>
      </c>
      <c r="CD8" s="2">
        <v>90.62526380679725</v>
      </c>
      <c r="CE8" s="2">
        <v>90.62526380679725</v>
      </c>
    </row>
    <row r="9" spans="1:83" x14ac:dyDescent="0.2">
      <c r="A9" t="s">
        <v>6</v>
      </c>
      <c r="B9" s="2">
        <v>49.660827881455575</v>
      </c>
      <c r="C9" s="2">
        <v>50.920343672637244</v>
      </c>
      <c r="D9" s="2">
        <v>50.895061728395063</v>
      </c>
      <c r="E9" s="2">
        <v>51.426488390007698</v>
      </c>
      <c r="F9" s="2">
        <v>52.255321468480012</v>
      </c>
      <c r="G9" s="2">
        <v>52.17185960840407</v>
      </c>
      <c r="H9" s="2">
        <v>53.811353080537003</v>
      </c>
      <c r="I9" s="2">
        <v>57.60220365244799</v>
      </c>
      <c r="J9" s="2">
        <v>59.971354166666671</v>
      </c>
      <c r="K9" s="2">
        <v>60.209003215434073</v>
      </c>
      <c r="L9" s="2">
        <v>61.033834352390315</v>
      </c>
      <c r="M9" s="2">
        <v>63.585900301234091</v>
      </c>
      <c r="N9" s="2">
        <v>63.341592668555649</v>
      </c>
      <c r="O9" s="2">
        <v>63.370243981707183</v>
      </c>
      <c r="P9" s="2">
        <v>62.654968748208042</v>
      </c>
      <c r="Q9" s="2">
        <v>63.011590932403315</v>
      </c>
      <c r="R9" s="2">
        <v>65.294835391650423</v>
      </c>
      <c r="S9" s="2">
        <v>65.14647137150466</v>
      </c>
      <c r="T9" s="2">
        <v>65.386758934584208</v>
      </c>
      <c r="U9" s="2">
        <v>65.521129407343025</v>
      </c>
      <c r="V9" s="2">
        <v>64.822758555670788</v>
      </c>
      <c r="W9" s="2">
        <v>66.151834599983658</v>
      </c>
      <c r="X9" s="2">
        <v>67.466062830937418</v>
      </c>
      <c r="Y9" s="2">
        <v>67.912640812146591</v>
      </c>
      <c r="Z9" s="2">
        <v>67.818491877828563</v>
      </c>
      <c r="AA9" s="2">
        <v>67.954456564251885</v>
      </c>
      <c r="AB9" s="2">
        <v>69.210139002452991</v>
      </c>
      <c r="AC9" s="2">
        <v>70.375976400658487</v>
      </c>
      <c r="AD9" s="2">
        <v>69.755566528999822</v>
      </c>
      <c r="AE9" s="2">
        <v>71.135346062321673</v>
      </c>
      <c r="AF9" s="2">
        <v>72.677278011267106</v>
      </c>
      <c r="AG9" s="2">
        <v>70.653406900805052</v>
      </c>
      <c r="AH9" s="2">
        <v>71.53057152410021</v>
      </c>
      <c r="AI9" s="2">
        <v>72.031382749976387</v>
      </c>
      <c r="AJ9" s="2">
        <v>72.724324543446102</v>
      </c>
      <c r="AK9" s="2">
        <v>73.043506460352305</v>
      </c>
      <c r="AL9" s="2">
        <v>73.306808071636453</v>
      </c>
      <c r="AM9" s="2">
        <v>73.518659754263567</v>
      </c>
      <c r="AN9" s="2">
        <v>73.683268469314385</v>
      </c>
      <c r="AO9" s="2">
        <v>73.807314898180252</v>
      </c>
      <c r="AP9" s="2">
        <v>73.898456588614934</v>
      </c>
      <c r="AQ9" s="2">
        <v>73.964097802318236</v>
      </c>
      <c r="AR9" s="2">
        <v>74.01066235540155</v>
      </c>
      <c r="AS9" s="2">
        <v>74.043327682187638</v>
      </c>
      <c r="AT9" s="2">
        <v>74.066059067582287</v>
      </c>
      <c r="AU9" s="2">
        <v>74.081787596455897</v>
      </c>
      <c r="AV9" s="2">
        <v>74.092627213982709</v>
      </c>
      <c r="AW9" s="2">
        <v>74.100076801836281</v>
      </c>
      <c r="AX9" s="2">
        <v>74.105186737168552</v>
      </c>
      <c r="AY9" s="2">
        <v>74.108687182021455</v>
      </c>
      <c r="AZ9" s="2">
        <v>74.111082900574971</v>
      </c>
      <c r="BA9" s="2">
        <v>74.11272151687993</v>
      </c>
      <c r="BB9" s="2">
        <v>74.113841813632675</v>
      </c>
      <c r="BC9" s="2">
        <v>74.11460751922958</v>
      </c>
      <c r="BD9" s="2">
        <v>74.115130762516912</v>
      </c>
      <c r="BE9" s="2">
        <v>74.115488270792881</v>
      </c>
      <c r="BF9" s="2">
        <v>74.115732517057069</v>
      </c>
      <c r="BG9" s="2">
        <v>74.115899373128372</v>
      </c>
      <c r="BH9" s="2">
        <v>74.116013355355918</v>
      </c>
      <c r="BI9" s="2">
        <v>74.116091216237237</v>
      </c>
      <c r="BJ9" s="2">
        <v>74.116144401663291</v>
      </c>
      <c r="BK9" s="2">
        <v>74.116180731205588</v>
      </c>
      <c r="BL9" s="2">
        <v>74.1162055467085</v>
      </c>
      <c r="BM9" s="2">
        <v>74.116222497243726</v>
      </c>
      <c r="BN9" s="2">
        <v>74.116234075464433</v>
      </c>
      <c r="BO9" s="2">
        <v>74.116241984051825</v>
      </c>
      <c r="BP9" s="2">
        <v>74.116247386058419</v>
      </c>
      <c r="BQ9" s="2">
        <v>74.116251075925234</v>
      </c>
      <c r="BR9" s="2">
        <v>74.116253596304233</v>
      </c>
      <c r="BS9" s="2">
        <v>74.116255317858531</v>
      </c>
      <c r="BT9" s="2">
        <v>74.116256493772099</v>
      </c>
      <c r="BU9" s="2">
        <v>74.116257296983662</v>
      </c>
      <c r="BV9" s="2">
        <v>74.116257845619785</v>
      </c>
      <c r="BW9" s="2">
        <v>74.116258220367328</v>
      </c>
      <c r="BX9" s="2">
        <v>74.116258476339738</v>
      </c>
      <c r="BY9" s="2">
        <v>74.116258651182406</v>
      </c>
      <c r="BZ9" s="2">
        <v>74.116258770609207</v>
      </c>
      <c r="CA9" s="2">
        <v>74.116258852184004</v>
      </c>
      <c r="CB9" s="2">
        <v>74.116258907903898</v>
      </c>
      <c r="CC9" s="2">
        <v>74.116258945963537</v>
      </c>
      <c r="CD9" s="2">
        <v>74.116258971960278</v>
      </c>
      <c r="CE9" s="2">
        <v>74.116258989717423</v>
      </c>
    </row>
    <row r="10" spans="1:83" x14ac:dyDescent="0.2">
      <c r="A10" t="s">
        <v>7</v>
      </c>
      <c r="B10" s="2">
        <v>96.55101319509896</v>
      </c>
      <c r="C10" s="2">
        <v>96.131109997852988</v>
      </c>
      <c r="D10" s="2">
        <v>96.129792692227682</v>
      </c>
      <c r="E10" s="2">
        <v>95.929866790667134</v>
      </c>
      <c r="F10" s="2">
        <v>96.065409010036802</v>
      </c>
      <c r="G10" s="2">
        <v>95.788124156545209</v>
      </c>
      <c r="H10" s="2">
        <v>95.225224007676388</v>
      </c>
      <c r="I10" s="2">
        <v>94.996042446438864</v>
      </c>
      <c r="J10" s="2">
        <v>95.412916573326129</v>
      </c>
      <c r="K10" s="2">
        <v>95.142893923789899</v>
      </c>
      <c r="L10" s="2">
        <v>94.826158940397349</v>
      </c>
      <c r="M10" s="2">
        <v>94.909794603598414</v>
      </c>
      <c r="N10" s="2">
        <v>94.839265624625995</v>
      </c>
      <c r="O10" s="2">
        <v>94.568652560593051</v>
      </c>
      <c r="P10" s="2">
        <v>93.813558337110521</v>
      </c>
      <c r="Q10" s="2">
        <v>93.60821882981061</v>
      </c>
      <c r="R10" s="2">
        <v>92.812369894064858</v>
      </c>
      <c r="S10" s="2">
        <v>93.539666262701587</v>
      </c>
      <c r="T10" s="2">
        <v>93.342309463912414</v>
      </c>
      <c r="U10" s="2">
        <v>92.814728969282783</v>
      </c>
      <c r="V10" s="2">
        <v>92.922095059862286</v>
      </c>
      <c r="W10" s="2">
        <v>92.331577753096155</v>
      </c>
      <c r="X10" s="2">
        <v>92.571348136678736</v>
      </c>
      <c r="Y10" s="2">
        <v>92.220964403736872</v>
      </c>
      <c r="Z10" s="2">
        <v>92.002964360304532</v>
      </c>
      <c r="AA10" s="2">
        <v>91.938432045652121</v>
      </c>
      <c r="AB10" s="2">
        <v>92.024731590812692</v>
      </c>
      <c r="AC10" s="2">
        <v>91.892714261565331</v>
      </c>
      <c r="AD10" s="2">
        <v>92.492023701002736</v>
      </c>
      <c r="AE10" s="2">
        <v>92.940545352858621</v>
      </c>
      <c r="AF10" s="2">
        <v>92.589881059650381</v>
      </c>
      <c r="AG10" s="2">
        <v>91.531637298009713</v>
      </c>
      <c r="AH10" s="2">
        <v>92.070112340075184</v>
      </c>
      <c r="AI10" s="2">
        <v>92.11513603833663</v>
      </c>
      <c r="AJ10" s="2">
        <v>92.11922407159922</v>
      </c>
      <c r="AK10" s="2">
        <v>92.079878024727023</v>
      </c>
      <c r="AL10" s="2">
        <v>92.079878024727023</v>
      </c>
      <c r="AM10" s="2">
        <v>92.079878024727023</v>
      </c>
      <c r="AN10" s="2">
        <v>92.079878024727023</v>
      </c>
      <c r="AO10" s="2">
        <v>92.079878024727023</v>
      </c>
      <c r="AP10" s="2">
        <v>92.079878024727023</v>
      </c>
      <c r="AQ10" s="2">
        <v>92.079878024727023</v>
      </c>
      <c r="AR10" s="2">
        <v>92.079878024727023</v>
      </c>
      <c r="AS10" s="2">
        <v>92.079878024727023</v>
      </c>
      <c r="AT10" s="2">
        <v>92.079878024727023</v>
      </c>
      <c r="AU10" s="2">
        <v>92.079878024727023</v>
      </c>
      <c r="AV10" s="2">
        <v>92.079878024727023</v>
      </c>
      <c r="AW10" s="2">
        <v>92.079878024727023</v>
      </c>
      <c r="AX10" s="2">
        <v>92.079878024727023</v>
      </c>
      <c r="AY10" s="2">
        <v>92.079878024727023</v>
      </c>
      <c r="AZ10" s="2">
        <v>92.079878024727023</v>
      </c>
      <c r="BA10" s="2">
        <v>92.079878024727023</v>
      </c>
      <c r="BB10" s="2">
        <v>92.079878024727023</v>
      </c>
      <c r="BC10" s="2">
        <v>92.079878024727023</v>
      </c>
      <c r="BD10" s="2">
        <v>92.079878024727023</v>
      </c>
      <c r="BE10" s="2">
        <v>92.079878024727023</v>
      </c>
      <c r="BF10" s="2">
        <v>92.079878024727023</v>
      </c>
      <c r="BG10" s="2">
        <v>92.079878024727023</v>
      </c>
      <c r="BH10" s="2">
        <v>92.079878024727023</v>
      </c>
      <c r="BI10" s="2">
        <v>92.079878024727023</v>
      </c>
      <c r="BJ10" s="2">
        <v>92.079878024727023</v>
      </c>
      <c r="BK10" s="2">
        <v>92.079878024727023</v>
      </c>
      <c r="BL10" s="2">
        <v>92.079878024727023</v>
      </c>
      <c r="BM10" s="2">
        <v>92.079878024727023</v>
      </c>
      <c r="BN10" s="2">
        <v>92.079878024727023</v>
      </c>
      <c r="BO10" s="2">
        <v>92.079878024727023</v>
      </c>
      <c r="BP10" s="2">
        <v>92.079878024727023</v>
      </c>
      <c r="BQ10" s="2">
        <v>92.079878024727023</v>
      </c>
      <c r="BR10" s="2">
        <v>92.079878024727023</v>
      </c>
      <c r="BS10" s="2">
        <v>92.079878024727023</v>
      </c>
      <c r="BT10" s="2">
        <v>92.079878024727023</v>
      </c>
      <c r="BU10" s="2">
        <v>92.079878024727023</v>
      </c>
      <c r="BV10" s="2">
        <v>92.079878024727023</v>
      </c>
      <c r="BW10" s="2">
        <v>92.079878024727023</v>
      </c>
      <c r="BX10" s="2">
        <v>92.079878024727023</v>
      </c>
      <c r="BY10" s="2">
        <v>92.079878024727023</v>
      </c>
      <c r="BZ10" s="2">
        <v>92.079878024727023</v>
      </c>
      <c r="CA10" s="2">
        <v>92.079878024727023</v>
      </c>
      <c r="CB10" s="2">
        <v>92.079878024727023</v>
      </c>
      <c r="CC10" s="2">
        <v>92.079878024727023</v>
      </c>
      <c r="CD10" s="2">
        <v>92.079878024727023</v>
      </c>
      <c r="CE10" s="2">
        <v>92.079878024727023</v>
      </c>
    </row>
    <row r="11" spans="1:83" x14ac:dyDescent="0.2">
      <c r="A11" t="s">
        <v>8</v>
      </c>
      <c r="B11" s="2">
        <v>55.694439143544137</v>
      </c>
      <c r="C11" s="2">
        <v>56.392819275346426</v>
      </c>
      <c r="D11" s="2">
        <v>56.946386131693004</v>
      </c>
      <c r="E11" s="2">
        <v>56.943988981438977</v>
      </c>
      <c r="F11" s="2">
        <v>56.650472087267403</v>
      </c>
      <c r="G11" s="2">
        <v>56.689858370162924</v>
      </c>
      <c r="H11" s="2">
        <v>58.744388307978099</v>
      </c>
      <c r="I11" s="2">
        <v>62.348699459181049</v>
      </c>
      <c r="J11" s="2">
        <v>64.238613914250621</v>
      </c>
      <c r="K11" s="2">
        <v>65.844618296864041</v>
      </c>
      <c r="L11" s="2">
        <v>67.221557509233733</v>
      </c>
      <c r="M11" s="2">
        <v>69.554034167253178</v>
      </c>
      <c r="N11" s="2">
        <v>69.264746712435937</v>
      </c>
      <c r="O11" s="2">
        <v>69.503563743111968</v>
      </c>
      <c r="P11" s="2">
        <v>68.692733597922469</v>
      </c>
      <c r="Q11" s="2">
        <v>67.824795304688067</v>
      </c>
      <c r="R11" s="2">
        <v>68.503358646589831</v>
      </c>
      <c r="S11" s="2">
        <v>69.175382837330247</v>
      </c>
      <c r="T11" s="2">
        <v>68.942536552193133</v>
      </c>
      <c r="U11" s="2">
        <v>67.425547624907693</v>
      </c>
      <c r="V11" s="2">
        <v>67.201532617963963</v>
      </c>
      <c r="W11" s="2">
        <v>68.530127915560328</v>
      </c>
      <c r="X11" s="2">
        <v>68.202152633210787</v>
      </c>
      <c r="Y11" s="2">
        <v>68.973141995644639</v>
      </c>
      <c r="Z11" s="2">
        <v>69.871043376318866</v>
      </c>
      <c r="AA11" s="2">
        <v>69.166902324529161</v>
      </c>
      <c r="AB11" s="2">
        <v>68.419100290011457</v>
      </c>
      <c r="AC11" s="2">
        <v>70.226401797119308</v>
      </c>
      <c r="AD11" s="2">
        <v>72.362352185777723</v>
      </c>
      <c r="AE11" s="2">
        <v>71.376981766185494</v>
      </c>
      <c r="AF11" s="2">
        <v>73.267153764733678</v>
      </c>
      <c r="AG11" s="2">
        <v>72.601407051643108</v>
      </c>
      <c r="AH11" s="2">
        <v>73.050371013414349</v>
      </c>
      <c r="AI11" s="2">
        <v>73.270209690596388</v>
      </c>
      <c r="AJ11" s="2">
        <v>73.697754622061439</v>
      </c>
      <c r="AK11" s="2">
        <v>74.309505606233245</v>
      </c>
      <c r="AL11" s="2">
        <v>74.696805288973081</v>
      </c>
      <c r="AM11" s="2">
        <v>75.051328391270403</v>
      </c>
      <c r="AN11" s="2">
        <v>75.373105371683593</v>
      </c>
      <c r="AO11" s="2">
        <v>75.663033284284154</v>
      </c>
      <c r="AP11" s="2">
        <v>75.922624713294056</v>
      </c>
      <c r="AQ11" s="2">
        <v>76.153796898835509</v>
      </c>
      <c r="AR11" s="2">
        <v>76.358701909353229</v>
      </c>
      <c r="AS11" s="2">
        <v>76.539595411996444</v>
      </c>
      <c r="AT11" s="2">
        <v>76.698739057960779</v>
      </c>
      <c r="AU11" s="2">
        <v>76.838330987699791</v>
      </c>
      <c r="AV11" s="2">
        <v>76.96045917474521</v>
      </c>
      <c r="AW11" s="2">
        <v>77.067072407594523</v>
      </c>
      <c r="AX11" s="2">
        <v>77.159964597575552</v>
      </c>
      <c r="AY11" s="2">
        <v>77.240769005685834</v>
      </c>
      <c r="AZ11" s="2">
        <v>77.310959379952436</v>
      </c>
      <c r="BA11" s="2">
        <v>77.371855837620913</v>
      </c>
      <c r="BB11" s="2">
        <v>77.424633681386979</v>
      </c>
      <c r="BC11" s="2">
        <v>77.470334060698761</v>
      </c>
      <c r="BD11" s="2">
        <v>77.509875325723726</v>
      </c>
      <c r="BE11" s="2">
        <v>77.544064709701374</v>
      </c>
      <c r="BF11" s="2">
        <v>77.573609543082014</v>
      </c>
      <c r="BG11" s="2">
        <v>77.599128156450121</v>
      </c>
      <c r="BH11" s="2">
        <v>77.621159791737441</v>
      </c>
      <c r="BI11" s="2">
        <v>77.64017393985165</v>
      </c>
      <c r="BJ11" s="2">
        <v>77.656578697748074</v>
      </c>
      <c r="BK11" s="2">
        <v>77.670728299185399</v>
      </c>
      <c r="BL11" s="2">
        <v>77.682929891424607</v>
      </c>
      <c r="BM11" s="2">
        <v>77.693449530861741</v>
      </c>
      <c r="BN11" s="2">
        <v>77.702517513056193</v>
      </c>
      <c r="BO11" s="2">
        <v>77.710332979133995</v>
      </c>
      <c r="BP11" s="2">
        <v>77.717068050132255</v>
      </c>
      <c r="BQ11" s="2">
        <v>77.722871447299411</v>
      </c>
      <c r="BR11" s="2">
        <v>77.727871566504717</v>
      </c>
      <c r="BS11" s="2">
        <v>77.732179255992335</v>
      </c>
      <c r="BT11" s="2">
        <v>77.735890116251525</v>
      </c>
      <c r="BU11" s="2">
        <v>77.739086654899353</v>
      </c>
      <c r="BV11" s="2">
        <v>77.741840013733338</v>
      </c>
      <c r="BW11" s="2">
        <v>77.744211515695483</v>
      </c>
      <c r="BX11" s="2">
        <v>77.746254063000734</v>
      </c>
      <c r="BY11" s="2">
        <v>77.748013200030243</v>
      </c>
      <c r="BZ11" s="2">
        <v>77.74952822107258</v>
      </c>
      <c r="CA11" s="2">
        <v>77.750832974146817</v>
      </c>
      <c r="CB11" s="2">
        <v>77.751956614654688</v>
      </c>
      <c r="CC11" s="2">
        <v>77.752924271209707</v>
      </c>
      <c r="CD11" s="2">
        <v>77.753757567969274</v>
      </c>
      <c r="CE11" s="2">
        <v>77.75447516711111</v>
      </c>
    </row>
    <row r="12" spans="1:83" x14ac:dyDescent="0.2">
      <c r="A12" t="s">
        <v>9</v>
      </c>
      <c r="B12" s="2">
        <v>96.378650776134776</v>
      </c>
      <c r="C12" s="2">
        <v>95.976960567124507</v>
      </c>
      <c r="D12" s="2">
        <v>95.743846730756118</v>
      </c>
      <c r="E12" s="2">
        <v>95.450243049428067</v>
      </c>
      <c r="F12" s="2">
        <v>95.553760303995944</v>
      </c>
      <c r="G12" s="2">
        <v>95.248620360203631</v>
      </c>
      <c r="H12" s="2">
        <v>94.776222044948156</v>
      </c>
      <c r="I12" s="2">
        <v>95.186838073669492</v>
      </c>
      <c r="J12" s="2">
        <v>94.978558949653234</v>
      </c>
      <c r="K12" s="2">
        <v>94.705656733986714</v>
      </c>
      <c r="L12" s="2">
        <v>94.504259656091577</v>
      </c>
      <c r="M12" s="2">
        <v>94.100462759494334</v>
      </c>
      <c r="N12" s="2">
        <v>94.842780147641065</v>
      </c>
      <c r="O12" s="2">
        <v>94.292988492708687</v>
      </c>
      <c r="P12" s="2">
        <v>93.869302990735562</v>
      </c>
      <c r="Q12" s="2">
        <v>93.15159248171959</v>
      </c>
      <c r="R12" s="2">
        <v>92.627342623738585</v>
      </c>
      <c r="S12" s="2">
        <v>93.345195312957259</v>
      </c>
      <c r="T12" s="2">
        <v>92.751574495471871</v>
      </c>
      <c r="U12" s="2">
        <v>92.458610868405813</v>
      </c>
      <c r="V12" s="2">
        <v>92.052645184494182</v>
      </c>
      <c r="W12" s="2">
        <v>91.194425118387684</v>
      </c>
      <c r="X12" s="2">
        <v>91.681162039442484</v>
      </c>
      <c r="Y12" s="2">
        <v>91.74992310408858</v>
      </c>
      <c r="Z12" s="2">
        <v>90.992473588510137</v>
      </c>
      <c r="AA12" s="2">
        <v>91.258927126909668</v>
      </c>
      <c r="AB12" s="2">
        <v>91.362640639515547</v>
      </c>
      <c r="AC12" s="2">
        <v>91.791614293409964</v>
      </c>
      <c r="AD12" s="2">
        <v>91.589539858552342</v>
      </c>
      <c r="AE12" s="2">
        <v>92.601521082891551</v>
      </c>
      <c r="AF12" s="2">
        <v>92.06809279270766</v>
      </c>
      <c r="AG12" s="2">
        <v>91.620328191595206</v>
      </c>
      <c r="AH12" s="2">
        <v>92.557869760084358</v>
      </c>
      <c r="AI12" s="2">
        <v>92.191274917783289</v>
      </c>
      <c r="AJ12" s="2">
        <v>91.647566760833627</v>
      </c>
      <c r="AK12" s="2">
        <v>92.140902171396988</v>
      </c>
      <c r="AL12" s="2">
        <v>92.201100460476937</v>
      </c>
      <c r="AM12" s="2">
        <v>92.261298443290229</v>
      </c>
      <c r="AN12" s="2">
        <v>92.321495415396271</v>
      </c>
      <c r="AO12" s="2">
        <v>92.381689685521451</v>
      </c>
      <c r="AP12" s="2">
        <v>92.441877193584787</v>
      </c>
      <c r="AQ12" s="2">
        <v>92.502048196431019</v>
      </c>
      <c r="AR12" s="2">
        <v>92.562179332253436</v>
      </c>
      <c r="AS12" s="2">
        <v>92.622214696268657</v>
      </c>
      <c r="AT12" s="2">
        <v>92.682021143920679</v>
      </c>
      <c r="AU12" s="2">
        <v>92.7412851568306</v>
      </c>
      <c r="AV12" s="2">
        <v>92.799288067507746</v>
      </c>
      <c r="AW12" s="2">
        <v>92.854482174581676</v>
      </c>
      <c r="AX12" s="2">
        <v>92.903968976594342</v>
      </c>
      <c r="AY12" s="2">
        <v>92.943717621290034</v>
      </c>
      <c r="AZ12" s="2">
        <v>92.970846124413242</v>
      </c>
      <c r="BA12" s="2">
        <v>92.986316403346336</v>
      </c>
      <c r="BB12" s="2">
        <v>92.993950725301033</v>
      </c>
      <c r="BC12" s="2">
        <v>92.997398517309193</v>
      </c>
      <c r="BD12" s="2">
        <v>92.99888703056638</v>
      </c>
      <c r="BE12" s="2">
        <v>92.999516579905617</v>
      </c>
      <c r="BF12" s="2">
        <v>92.999780475307148</v>
      </c>
      <c r="BG12" s="2">
        <v>92.999890677930352</v>
      </c>
      <c r="BH12" s="2">
        <v>92.99993662556858</v>
      </c>
      <c r="BI12" s="2">
        <v>92.999955770187626</v>
      </c>
      <c r="BJ12" s="2">
        <v>92.999963744816228</v>
      </c>
      <c r="BK12" s="2">
        <v>92.999967066234035</v>
      </c>
      <c r="BL12" s="2">
        <v>92.999968449535686</v>
      </c>
      <c r="BM12" s="2">
        <v>92.999969025640894</v>
      </c>
      <c r="BN12" s="2">
        <v>92.999969265568438</v>
      </c>
      <c r="BO12" s="2">
        <v>92.999969365490642</v>
      </c>
      <c r="BP12" s="2">
        <v>92.999969407102867</v>
      </c>
      <c r="BQ12" s="2">
        <v>92.999969424434425</v>
      </c>
      <c r="BR12" s="2">
        <v>92.999969431650698</v>
      </c>
      <c r="BS12" s="2">
        <v>92.999969434657714</v>
      </c>
      <c r="BT12" s="2">
        <v>92.999969435911112</v>
      </c>
      <c r="BU12" s="2">
        <v>92.999969436431229</v>
      </c>
      <c r="BV12" s="2">
        <v>92.999969436647234</v>
      </c>
      <c r="BW12" s="2">
        <v>92.999969436738184</v>
      </c>
      <c r="BX12" s="2">
        <v>92.999969436777974</v>
      </c>
      <c r="BY12" s="2">
        <v>92.999969436792185</v>
      </c>
      <c r="BZ12" s="2">
        <v>92.999969436800711</v>
      </c>
      <c r="CA12" s="2">
        <v>92.999969436800711</v>
      </c>
      <c r="CB12" s="2">
        <v>92.999969436803553</v>
      </c>
      <c r="CC12" s="2">
        <v>92.999969436803553</v>
      </c>
      <c r="CD12" s="2">
        <v>92.999969436803553</v>
      </c>
      <c r="CE12" s="2">
        <v>92.999969436803553</v>
      </c>
    </row>
    <row r="13" spans="1:83" x14ac:dyDescent="0.2">
      <c r="A13" t="s">
        <v>10</v>
      </c>
      <c r="B13" s="2">
        <v>57.56822739558811</v>
      </c>
      <c r="C13" s="2">
        <v>59.694018878779488</v>
      </c>
      <c r="D13" s="2">
        <v>59.337418215806423</v>
      </c>
      <c r="E13" s="2">
        <v>60.428107588086746</v>
      </c>
      <c r="F13" s="2">
        <v>60.678248407026501</v>
      </c>
      <c r="G13" s="2">
        <v>59.814293753517155</v>
      </c>
      <c r="H13" s="2">
        <v>61.944674268858591</v>
      </c>
      <c r="I13" s="2">
        <v>64.083937270833673</v>
      </c>
      <c r="J13" s="2">
        <v>66.406740885143961</v>
      </c>
      <c r="K13" s="2">
        <v>67.438579640107449</v>
      </c>
      <c r="L13" s="2">
        <v>70.288893644339822</v>
      </c>
      <c r="M13" s="2">
        <v>73.329407091887745</v>
      </c>
      <c r="N13" s="2">
        <v>73.784814148046181</v>
      </c>
      <c r="O13" s="2">
        <v>73.487380206233823</v>
      </c>
      <c r="P13" s="2">
        <v>72.570417533029413</v>
      </c>
      <c r="Q13" s="2">
        <v>72.456905928873979</v>
      </c>
      <c r="R13" s="2">
        <v>73.629325128619001</v>
      </c>
      <c r="S13" s="2">
        <v>74.417770077960654</v>
      </c>
      <c r="T13" s="2">
        <v>74.354987609931484</v>
      </c>
      <c r="U13" s="2">
        <v>73.281503773765166</v>
      </c>
      <c r="V13" s="2">
        <v>73.221831193135671</v>
      </c>
      <c r="W13" s="2">
        <v>73.946417646855139</v>
      </c>
      <c r="X13" s="2">
        <v>75.140732032645303</v>
      </c>
      <c r="Y13" s="2">
        <v>73.924921470601248</v>
      </c>
      <c r="Z13" s="2">
        <v>75.057335086899343</v>
      </c>
      <c r="AA13" s="2">
        <v>73.823020081530785</v>
      </c>
      <c r="AB13" s="2">
        <v>75.478010959667984</v>
      </c>
      <c r="AC13" s="2">
        <v>76.635866287585074</v>
      </c>
      <c r="AD13" s="2">
        <v>76.555382012234801</v>
      </c>
      <c r="AE13" s="2">
        <v>77.935644266102571</v>
      </c>
      <c r="AF13" s="2">
        <v>77.820677354099146</v>
      </c>
      <c r="AG13" s="2">
        <v>76.15589836270145</v>
      </c>
      <c r="AH13" s="2">
        <v>77.042953048382685</v>
      </c>
      <c r="AI13" s="2">
        <v>77.425386478119151</v>
      </c>
      <c r="AJ13" s="2">
        <v>78.086472132653171</v>
      </c>
      <c r="AK13" s="2">
        <v>78.135411005750825</v>
      </c>
      <c r="AL13" s="2">
        <v>78.332913663798664</v>
      </c>
      <c r="AM13" s="2">
        <v>78.511024796548668</v>
      </c>
      <c r="AN13" s="2">
        <v>78.670520656875354</v>
      </c>
      <c r="AO13" s="2">
        <v>78.81247314657881</v>
      </c>
      <c r="AP13" s="2">
        <v>78.938140148281391</v>
      </c>
      <c r="AQ13" s="2">
        <v>79.048876895661451</v>
      </c>
      <c r="AR13" s="2">
        <v>79.146067512759302</v>
      </c>
      <c r="AS13" s="2">
        <v>79.231074534395489</v>
      </c>
      <c r="AT13" s="2">
        <v>79.305203623325127</v>
      </c>
      <c r="AU13" s="2">
        <v>79.369680588834996</v>
      </c>
      <c r="AV13" s="2">
        <v>79.425637993894028</v>
      </c>
      <c r="AW13" s="2">
        <v>79.474108972323975</v>
      </c>
      <c r="AX13" s="2">
        <v>79.516026268252261</v>
      </c>
      <c r="AY13" s="2">
        <v>79.55222489827959</v>
      </c>
      <c r="AZ13" s="2">
        <v>79.583447189779804</v>
      </c>
      <c r="BA13" s="2">
        <v>79.610349251861962</v>
      </c>
      <c r="BB13" s="2">
        <v>79.633508185239506</v>
      </c>
      <c r="BC13" s="2">
        <v>79.653429536408709</v>
      </c>
      <c r="BD13" s="2">
        <v>79.670554656119251</v>
      </c>
      <c r="BE13" s="2">
        <v>79.685267739228266</v>
      </c>
      <c r="BF13" s="2">
        <v>79.697902409719035</v>
      </c>
      <c r="BG13" s="2">
        <v>79.708747777332022</v>
      </c>
      <c r="BH13" s="2">
        <v>79.718053936379178</v>
      </c>
      <c r="BI13" s="2">
        <v>79.726036907407263</v>
      </c>
      <c r="BJ13" s="2">
        <v>79.7328830420592</v>
      </c>
      <c r="BK13" s="2">
        <v>79.738752923580591</v>
      </c>
      <c r="BL13" s="2">
        <v>79.743784802103505</v>
      </c>
      <c r="BM13" s="2">
        <v>79.748097606748161</v>
      </c>
      <c r="BN13" s="2">
        <v>79.751793576931433</v>
      </c>
      <c r="BO13" s="2">
        <v>79.754960553951179</v>
      </c>
      <c r="BP13" s="2">
        <v>79.757673971564259</v>
      </c>
      <c r="BQ13" s="2">
        <v>79.759998581351283</v>
      </c>
      <c r="BR13" s="2">
        <v>79.761989945472934</v>
      </c>
      <c r="BS13" s="2">
        <v>79.763695726184665</v>
      </c>
      <c r="BT13" s="2">
        <v>79.765156798326231</v>
      </c>
      <c r="BU13" s="2">
        <v>79.766408208024856</v>
      </c>
      <c r="BV13" s="2">
        <v>79.767479998093123</v>
      </c>
      <c r="BW13" s="2">
        <v>79.768397918088681</v>
      </c>
      <c r="BX13" s="2">
        <v>79.769184034736725</v>
      </c>
      <c r="BY13" s="2">
        <v>79.769857256391759</v>
      </c>
      <c r="BZ13" s="2">
        <v>79.770433783420884</v>
      </c>
      <c r="CA13" s="2">
        <v>79.770927494808475</v>
      </c>
      <c r="CB13" s="2">
        <v>79.771350279894705</v>
      </c>
      <c r="CC13" s="2">
        <v>79.771712322946257</v>
      </c>
      <c r="CD13" s="2">
        <v>79.772022347201926</v>
      </c>
      <c r="CE13" s="2">
        <v>79.772287824116972</v>
      </c>
    </row>
    <row r="14" spans="1:83" x14ac:dyDescent="0.2">
      <c r="A14" t="s">
        <v>11</v>
      </c>
      <c r="B14" s="2">
        <v>95.423067237471685</v>
      </c>
      <c r="C14" s="2">
        <v>95.146407480314949</v>
      </c>
      <c r="D14" s="2">
        <v>95.612198089311704</v>
      </c>
      <c r="E14" s="2">
        <v>94.923106497500953</v>
      </c>
      <c r="F14" s="2">
        <v>94.355812269004318</v>
      </c>
      <c r="G14" s="2">
        <v>94.681653319926752</v>
      </c>
      <c r="H14" s="2">
        <v>94.441573653024662</v>
      </c>
      <c r="I14" s="2">
        <v>94.174261276553679</v>
      </c>
      <c r="J14" s="2">
        <v>93.897024818868502</v>
      </c>
      <c r="K14" s="2">
        <v>93.955996548748928</v>
      </c>
      <c r="L14" s="2">
        <v>93.634065239495442</v>
      </c>
      <c r="M14" s="2">
        <v>94.108265440384912</v>
      </c>
      <c r="N14" s="2">
        <v>94.069923916981537</v>
      </c>
      <c r="O14" s="2">
        <v>93.303960243864964</v>
      </c>
      <c r="P14" s="2">
        <v>93.474361274120398</v>
      </c>
      <c r="Q14" s="2">
        <v>92.834305299774897</v>
      </c>
      <c r="R14" s="2">
        <v>92.377352747196994</v>
      </c>
      <c r="S14" s="2">
        <v>92.465009426541627</v>
      </c>
      <c r="T14" s="2">
        <v>91.300026991877886</v>
      </c>
      <c r="U14" s="2">
        <v>92.287908425704572</v>
      </c>
      <c r="V14" s="2">
        <v>91.745468403877766</v>
      </c>
      <c r="W14" s="2">
        <v>91.718504260463362</v>
      </c>
      <c r="X14" s="2">
        <v>91.171664633725342</v>
      </c>
      <c r="Y14" s="2">
        <v>90.962158263652555</v>
      </c>
      <c r="Z14" s="2">
        <v>90.28257595889805</v>
      </c>
      <c r="AA14" s="2">
        <v>89.960750778406336</v>
      </c>
      <c r="AB14" s="2">
        <v>90.489626737535133</v>
      </c>
      <c r="AC14" s="2">
        <v>91.025838034816587</v>
      </c>
      <c r="AD14" s="2">
        <v>90.694462857395351</v>
      </c>
      <c r="AE14" s="2">
        <v>90.814581158229117</v>
      </c>
      <c r="AF14" s="2">
        <v>90.523342747964776</v>
      </c>
      <c r="AG14" s="2">
        <v>91.088489847854945</v>
      </c>
      <c r="AH14" s="2">
        <v>90.566585019981957</v>
      </c>
      <c r="AI14" s="2">
        <v>90.512694649552486</v>
      </c>
      <c r="AJ14" s="2">
        <v>90.604615133724721</v>
      </c>
      <c r="AK14" s="2">
        <v>90.578447847506737</v>
      </c>
      <c r="AL14" s="2">
        <v>90.578447847506737</v>
      </c>
      <c r="AM14" s="2">
        <v>90.578447847506737</v>
      </c>
      <c r="AN14" s="2">
        <v>90.578447847506737</v>
      </c>
      <c r="AO14" s="2">
        <v>90.578447847506737</v>
      </c>
      <c r="AP14" s="2">
        <v>90.578447847506737</v>
      </c>
      <c r="AQ14" s="2">
        <v>90.578447847506737</v>
      </c>
      <c r="AR14" s="2">
        <v>90.578447847506737</v>
      </c>
      <c r="AS14" s="2">
        <v>90.578447847506737</v>
      </c>
      <c r="AT14" s="2">
        <v>90.578447847506737</v>
      </c>
      <c r="AU14" s="2">
        <v>90.578447847506737</v>
      </c>
      <c r="AV14" s="2">
        <v>90.578447847506737</v>
      </c>
      <c r="AW14" s="2">
        <v>90.578447847506737</v>
      </c>
      <c r="AX14" s="2">
        <v>90.578447847506737</v>
      </c>
      <c r="AY14" s="2">
        <v>90.578447847506737</v>
      </c>
      <c r="AZ14" s="2">
        <v>90.578447847506737</v>
      </c>
      <c r="BA14" s="2">
        <v>90.578447847506737</v>
      </c>
      <c r="BB14" s="2">
        <v>90.578447847506737</v>
      </c>
      <c r="BC14" s="2">
        <v>90.578447847506737</v>
      </c>
      <c r="BD14" s="2">
        <v>90.578447847506737</v>
      </c>
      <c r="BE14" s="2">
        <v>90.578447847506737</v>
      </c>
      <c r="BF14" s="2">
        <v>90.578447847506737</v>
      </c>
      <c r="BG14" s="2">
        <v>90.578447847506737</v>
      </c>
      <c r="BH14" s="2">
        <v>90.578447847506737</v>
      </c>
      <c r="BI14" s="2">
        <v>90.578447847506737</v>
      </c>
      <c r="BJ14" s="2">
        <v>90.578447847506737</v>
      </c>
      <c r="BK14" s="2">
        <v>90.578447847506737</v>
      </c>
      <c r="BL14" s="2">
        <v>90.578447847506737</v>
      </c>
      <c r="BM14" s="2">
        <v>90.578447847506737</v>
      </c>
      <c r="BN14" s="2">
        <v>90.578447847506737</v>
      </c>
      <c r="BO14" s="2">
        <v>90.578447847506737</v>
      </c>
      <c r="BP14" s="2">
        <v>90.578447847506737</v>
      </c>
      <c r="BQ14" s="2">
        <v>90.578447847506737</v>
      </c>
      <c r="BR14" s="2">
        <v>90.578447847506737</v>
      </c>
      <c r="BS14" s="2">
        <v>90.578447847506737</v>
      </c>
      <c r="BT14" s="2">
        <v>90.578447847506737</v>
      </c>
      <c r="BU14" s="2">
        <v>90.578447847506737</v>
      </c>
      <c r="BV14" s="2">
        <v>90.578447847506737</v>
      </c>
      <c r="BW14" s="2">
        <v>90.578447847506737</v>
      </c>
      <c r="BX14" s="2">
        <v>90.578447847506737</v>
      </c>
      <c r="BY14" s="2">
        <v>90.578447847506737</v>
      </c>
      <c r="BZ14" s="2">
        <v>90.578447847506737</v>
      </c>
      <c r="CA14" s="2">
        <v>90.578447847506737</v>
      </c>
      <c r="CB14" s="2">
        <v>90.578447847506737</v>
      </c>
      <c r="CC14" s="2">
        <v>90.578447847506737</v>
      </c>
      <c r="CD14" s="2">
        <v>90.578447847506737</v>
      </c>
      <c r="CE14" s="2">
        <v>90.578447847506737</v>
      </c>
    </row>
    <row r="15" spans="1:83" x14ac:dyDescent="0.2">
      <c r="A15" t="s">
        <v>12</v>
      </c>
      <c r="B15" s="2">
        <v>51.055906262773057</v>
      </c>
      <c r="C15" s="2">
        <v>53.402526868110364</v>
      </c>
      <c r="D15" s="2">
        <v>53.224383676122386</v>
      </c>
      <c r="E15" s="2">
        <v>54.714843840303317</v>
      </c>
      <c r="F15" s="2">
        <v>54.4251897157096</v>
      </c>
      <c r="G15" s="2">
        <v>54.990893730937174</v>
      </c>
      <c r="H15" s="2">
        <v>56.495808129045955</v>
      </c>
      <c r="I15" s="2">
        <v>58.83638012406999</v>
      </c>
      <c r="J15" s="2">
        <v>61.103871368712291</v>
      </c>
      <c r="K15" s="2">
        <v>61.88487979182041</v>
      </c>
      <c r="L15" s="2">
        <v>63.441000503233745</v>
      </c>
      <c r="M15" s="2">
        <v>66.178303129561726</v>
      </c>
      <c r="N15" s="2">
        <v>67.752376756088069</v>
      </c>
      <c r="O15" s="2">
        <v>69.541899441340775</v>
      </c>
      <c r="P15" s="2">
        <v>70.381442066244176</v>
      </c>
      <c r="Q15" s="2">
        <v>70.093630302170524</v>
      </c>
      <c r="R15" s="2">
        <v>70.992617348546077</v>
      </c>
      <c r="S15" s="2">
        <v>72.143462822619114</v>
      </c>
      <c r="T15" s="2">
        <v>73.23895971974423</v>
      </c>
      <c r="U15" s="2">
        <v>72.525797827687299</v>
      </c>
      <c r="V15" s="2">
        <v>73.517115564902326</v>
      </c>
      <c r="W15" s="2">
        <v>74.061497126651261</v>
      </c>
      <c r="X15" s="2">
        <v>74.664686897939646</v>
      </c>
      <c r="Y15" s="2">
        <v>74.88971876775075</v>
      </c>
      <c r="Z15" s="2">
        <v>77.724646107478904</v>
      </c>
      <c r="AA15" s="2">
        <v>77.516505486330672</v>
      </c>
      <c r="AB15" s="2">
        <v>77.726035819603993</v>
      </c>
      <c r="AC15" s="2">
        <v>78.293406495360458</v>
      </c>
      <c r="AD15" s="2">
        <v>79.317431513587962</v>
      </c>
      <c r="AE15" s="2">
        <v>79.474779102685076</v>
      </c>
      <c r="AF15" s="2">
        <v>80.535290080768618</v>
      </c>
      <c r="AG15" s="2">
        <v>79.778829306166131</v>
      </c>
      <c r="AH15" s="2">
        <v>79.916062732063409</v>
      </c>
      <c r="AI15" s="2">
        <v>79.34455739093606</v>
      </c>
      <c r="AJ15" s="2">
        <v>78.29211853652815</v>
      </c>
      <c r="AK15" s="2">
        <v>79.878830268211942</v>
      </c>
      <c r="AL15" s="2">
        <v>79.878830268211942</v>
      </c>
      <c r="AM15" s="2">
        <v>79.878830268211942</v>
      </c>
      <c r="AN15" s="2">
        <v>79.878830268211942</v>
      </c>
      <c r="AO15" s="2">
        <v>79.878830268211942</v>
      </c>
      <c r="AP15" s="2">
        <v>79.878830268211942</v>
      </c>
      <c r="AQ15" s="2">
        <v>79.878830268211942</v>
      </c>
      <c r="AR15" s="2">
        <v>79.878830268211942</v>
      </c>
      <c r="AS15" s="2">
        <v>79.878830268211942</v>
      </c>
      <c r="AT15" s="2">
        <v>79.878830268211942</v>
      </c>
      <c r="AU15" s="2">
        <v>79.878830268211942</v>
      </c>
      <c r="AV15" s="2">
        <v>79.878830268211942</v>
      </c>
      <c r="AW15" s="2">
        <v>79.878830268211942</v>
      </c>
      <c r="AX15" s="2">
        <v>79.878830268211942</v>
      </c>
      <c r="AY15" s="2">
        <v>79.878830268211942</v>
      </c>
      <c r="AZ15" s="2">
        <v>79.878830268211942</v>
      </c>
      <c r="BA15" s="2">
        <v>79.878830268211942</v>
      </c>
      <c r="BB15" s="2">
        <v>79.878830268211942</v>
      </c>
      <c r="BC15" s="2">
        <v>79.878830268211942</v>
      </c>
      <c r="BD15" s="2">
        <v>79.878830268211942</v>
      </c>
      <c r="BE15" s="2">
        <v>79.878830268211942</v>
      </c>
      <c r="BF15" s="2">
        <v>79.878830268211942</v>
      </c>
      <c r="BG15" s="2">
        <v>79.878830268211942</v>
      </c>
      <c r="BH15" s="2">
        <v>79.878830268211942</v>
      </c>
      <c r="BI15" s="2">
        <v>79.878830268211942</v>
      </c>
      <c r="BJ15" s="2">
        <v>79.878830268211942</v>
      </c>
      <c r="BK15" s="2">
        <v>79.878830268211942</v>
      </c>
      <c r="BL15" s="2">
        <v>79.878830268211942</v>
      </c>
      <c r="BM15" s="2">
        <v>79.878830268211942</v>
      </c>
      <c r="BN15" s="2">
        <v>79.878830268211942</v>
      </c>
      <c r="BO15" s="2">
        <v>79.878830268211942</v>
      </c>
      <c r="BP15" s="2">
        <v>79.878830268211942</v>
      </c>
      <c r="BQ15" s="2">
        <v>79.878830268211942</v>
      </c>
      <c r="BR15" s="2">
        <v>79.878830268211942</v>
      </c>
      <c r="BS15" s="2">
        <v>79.878830268211942</v>
      </c>
      <c r="BT15" s="2">
        <v>79.878830268211942</v>
      </c>
      <c r="BU15" s="2">
        <v>79.878830268211942</v>
      </c>
      <c r="BV15" s="2">
        <v>79.878830268211942</v>
      </c>
      <c r="BW15" s="2">
        <v>79.878830268211942</v>
      </c>
      <c r="BX15" s="2">
        <v>79.878830268211942</v>
      </c>
      <c r="BY15" s="2">
        <v>79.878830268211942</v>
      </c>
      <c r="BZ15" s="2">
        <v>79.878830268211942</v>
      </c>
      <c r="CA15" s="2">
        <v>79.878830268211942</v>
      </c>
      <c r="CB15" s="2">
        <v>79.878830268211942</v>
      </c>
      <c r="CC15" s="2">
        <v>79.878830268211942</v>
      </c>
      <c r="CD15" s="2">
        <v>79.878830268211942</v>
      </c>
      <c r="CE15" s="2">
        <v>79.878830268211942</v>
      </c>
    </row>
    <row r="16" spans="1:83" x14ac:dyDescent="0.2">
      <c r="A16" t="s">
        <v>13</v>
      </c>
      <c r="B16" s="2">
        <v>93.861313553840191</v>
      </c>
      <c r="C16" s="2">
        <v>93.430817195802035</v>
      </c>
      <c r="D16" s="2">
        <v>92.964211273227193</v>
      </c>
      <c r="E16" s="2">
        <v>92.434420632997814</v>
      </c>
      <c r="F16" s="2">
        <v>92.581698639617613</v>
      </c>
      <c r="G16" s="2">
        <v>92.211772608951208</v>
      </c>
      <c r="H16" s="2">
        <v>91.892548432154499</v>
      </c>
      <c r="I16" s="2">
        <v>92.08595080138555</v>
      </c>
      <c r="J16" s="2">
        <v>91.849642911411635</v>
      </c>
      <c r="K16" s="2">
        <v>91.30290822802273</v>
      </c>
      <c r="L16" s="2">
        <v>91.329071451276803</v>
      </c>
      <c r="M16" s="2">
        <v>91.833556228944829</v>
      </c>
      <c r="N16" s="2">
        <v>91.856134214276452</v>
      </c>
      <c r="O16" s="2">
        <v>91.741488677106005</v>
      </c>
      <c r="P16" s="2">
        <v>91.176767167490155</v>
      </c>
      <c r="Q16" s="2">
        <v>90.580804613483451</v>
      </c>
      <c r="R16" s="2">
        <v>91.517482796715072</v>
      </c>
      <c r="S16" s="2">
        <v>90.768314472900528</v>
      </c>
      <c r="T16" s="2">
        <v>90.086162683352143</v>
      </c>
      <c r="U16" s="2">
        <v>89.464111890978032</v>
      </c>
      <c r="V16" s="2">
        <v>89.780310224754672</v>
      </c>
      <c r="W16" s="2">
        <v>89.098882871109225</v>
      </c>
      <c r="X16" s="2">
        <v>89.105300494082201</v>
      </c>
      <c r="Y16" s="2">
        <v>89.946979552762713</v>
      </c>
      <c r="Z16" s="2">
        <v>90.10253317249699</v>
      </c>
      <c r="AA16" s="2">
        <v>88.782327968496872</v>
      </c>
      <c r="AB16" s="2">
        <v>89.700680745456879</v>
      </c>
      <c r="AC16" s="2">
        <v>89.619503303713827</v>
      </c>
      <c r="AD16" s="2">
        <v>90.146879509581296</v>
      </c>
      <c r="AE16" s="2">
        <v>90.805493648929044</v>
      </c>
      <c r="AF16" s="2">
        <v>89.997947299618616</v>
      </c>
      <c r="AG16" s="2">
        <v>89.957063117217686</v>
      </c>
      <c r="AH16" s="2">
        <v>89.500838385141222</v>
      </c>
      <c r="AI16" s="2">
        <v>89.312416266908684</v>
      </c>
      <c r="AJ16" s="2">
        <v>89.408864320079914</v>
      </c>
      <c r="AK16" s="2">
        <v>89.597865288669155</v>
      </c>
      <c r="AL16" s="2">
        <v>89.597865288669155</v>
      </c>
      <c r="AM16" s="2">
        <v>89.597865288669155</v>
      </c>
      <c r="AN16" s="2">
        <v>89.597865288669155</v>
      </c>
      <c r="AO16" s="2">
        <v>89.597865288669155</v>
      </c>
      <c r="AP16" s="2">
        <v>89.597865288669155</v>
      </c>
      <c r="AQ16" s="2">
        <v>89.597865288669155</v>
      </c>
      <c r="AR16" s="2">
        <v>89.597865288669155</v>
      </c>
      <c r="AS16" s="2">
        <v>89.597865288669155</v>
      </c>
      <c r="AT16" s="2">
        <v>89.597865288669155</v>
      </c>
      <c r="AU16" s="2">
        <v>89.597865288669155</v>
      </c>
      <c r="AV16" s="2">
        <v>89.597865288669155</v>
      </c>
      <c r="AW16" s="2">
        <v>89.597865288669155</v>
      </c>
      <c r="AX16" s="2">
        <v>89.597865288669155</v>
      </c>
      <c r="AY16" s="2">
        <v>89.597865288669155</v>
      </c>
      <c r="AZ16" s="2">
        <v>89.597865288669155</v>
      </c>
      <c r="BA16" s="2">
        <v>89.597865288669155</v>
      </c>
      <c r="BB16" s="2">
        <v>89.597865288669155</v>
      </c>
      <c r="BC16" s="2">
        <v>89.597865288669155</v>
      </c>
      <c r="BD16" s="2">
        <v>89.597865288669155</v>
      </c>
      <c r="BE16" s="2">
        <v>89.597865288669155</v>
      </c>
      <c r="BF16" s="2">
        <v>89.597865288669155</v>
      </c>
      <c r="BG16" s="2">
        <v>89.597865288669155</v>
      </c>
      <c r="BH16" s="2">
        <v>89.597865288669155</v>
      </c>
      <c r="BI16" s="2">
        <v>89.597865288669155</v>
      </c>
      <c r="BJ16" s="2">
        <v>89.597865288669155</v>
      </c>
      <c r="BK16" s="2">
        <v>89.597865288669155</v>
      </c>
      <c r="BL16" s="2">
        <v>89.597865288669155</v>
      </c>
      <c r="BM16" s="2">
        <v>89.597865288669155</v>
      </c>
      <c r="BN16" s="2">
        <v>89.597865288669155</v>
      </c>
      <c r="BO16" s="2">
        <v>89.597865288669155</v>
      </c>
      <c r="BP16" s="2">
        <v>89.597865288669155</v>
      </c>
      <c r="BQ16" s="2">
        <v>89.597865288669155</v>
      </c>
      <c r="BR16" s="2">
        <v>89.597865288669155</v>
      </c>
      <c r="BS16" s="2">
        <v>89.597865288669155</v>
      </c>
      <c r="BT16" s="2">
        <v>89.597865288669155</v>
      </c>
      <c r="BU16" s="2">
        <v>89.597865288669155</v>
      </c>
      <c r="BV16" s="2">
        <v>89.597865288669155</v>
      </c>
      <c r="BW16" s="2">
        <v>89.597865288669155</v>
      </c>
      <c r="BX16" s="2">
        <v>89.597865288669155</v>
      </c>
      <c r="BY16" s="2">
        <v>89.597865288669155</v>
      </c>
      <c r="BZ16" s="2">
        <v>89.597865288669155</v>
      </c>
      <c r="CA16" s="2">
        <v>89.597865288669155</v>
      </c>
      <c r="CB16" s="2">
        <v>89.597865288669155</v>
      </c>
      <c r="CC16" s="2">
        <v>89.597865288669155</v>
      </c>
      <c r="CD16" s="2">
        <v>89.597865288669155</v>
      </c>
      <c r="CE16" s="2">
        <v>89.597865288669155</v>
      </c>
    </row>
    <row r="17" spans="1:83" x14ac:dyDescent="0.2">
      <c r="A17" t="s">
        <v>14</v>
      </c>
      <c r="B17" s="2">
        <v>42.188250709761952</v>
      </c>
      <c r="C17" s="2">
        <v>42.407399270618214</v>
      </c>
      <c r="D17" s="2">
        <v>43.324742835745283</v>
      </c>
      <c r="E17" s="2">
        <v>44.468551440147003</v>
      </c>
      <c r="F17" s="2">
        <v>42.023118787388114</v>
      </c>
      <c r="G17" s="2">
        <v>44.696709879507054</v>
      </c>
      <c r="H17" s="2">
        <v>44.383999259224964</v>
      </c>
      <c r="I17" s="2">
        <v>44.711237024824094</v>
      </c>
      <c r="J17" s="2">
        <v>48.099963416864817</v>
      </c>
      <c r="K17" s="2">
        <v>49.224650310586767</v>
      </c>
      <c r="L17" s="2">
        <v>51.836876657536635</v>
      </c>
      <c r="M17" s="2">
        <v>53.090579786449887</v>
      </c>
      <c r="N17" s="2">
        <v>55.678727016137287</v>
      </c>
      <c r="O17" s="2">
        <v>54.974165341812409</v>
      </c>
      <c r="P17" s="2">
        <v>57.915567282321902</v>
      </c>
      <c r="Q17" s="2">
        <v>59.493789811909281</v>
      </c>
      <c r="R17" s="2">
        <v>60.95606818304028</v>
      </c>
      <c r="S17" s="2">
        <v>61.259121280995267</v>
      </c>
      <c r="T17" s="2">
        <v>62.586991112039726</v>
      </c>
      <c r="U17" s="2">
        <v>63.642644717474226</v>
      </c>
      <c r="V17" s="2">
        <v>65.055804527160106</v>
      </c>
      <c r="W17" s="2">
        <v>65.608732386688828</v>
      </c>
      <c r="X17" s="2">
        <v>66.459871210931382</v>
      </c>
      <c r="Y17" s="2">
        <v>67.221180279012401</v>
      </c>
      <c r="Z17" s="2">
        <v>69.668446192750764</v>
      </c>
      <c r="AA17" s="2">
        <v>69.147928844672819</v>
      </c>
      <c r="AB17" s="2">
        <v>71.486409049007165</v>
      </c>
      <c r="AC17" s="2">
        <v>73.00614249108051</v>
      </c>
      <c r="AD17" s="2">
        <v>73.577318967073978</v>
      </c>
      <c r="AE17" s="2">
        <v>74.918770750381029</v>
      </c>
      <c r="AF17" s="2">
        <v>74.716290703599057</v>
      </c>
      <c r="AG17" s="2">
        <v>75.97338562506377</v>
      </c>
      <c r="AH17" s="2">
        <v>76.828903157124316</v>
      </c>
      <c r="AI17" s="2">
        <v>76.204891174619689</v>
      </c>
      <c r="AJ17" s="2">
        <v>76.737436344499841</v>
      </c>
      <c r="AK17" s="2">
        <v>78.227347020012843</v>
      </c>
      <c r="AL17" s="2">
        <v>78.721860113076687</v>
      </c>
      <c r="AM17" s="2">
        <v>79.171964948040056</v>
      </c>
      <c r="AN17" s="2">
        <v>79.580337316464778</v>
      </c>
      <c r="AO17" s="2">
        <v>79.949747022604981</v>
      </c>
      <c r="AP17" s="2">
        <v>80.282997258630374</v>
      </c>
      <c r="AQ17" s="2">
        <v>80.582872719264444</v>
      </c>
      <c r="AR17" s="2">
        <v>80.852096816543394</v>
      </c>
      <c r="AS17" s="2">
        <v>81.093297814044149</v>
      </c>
      <c r="AT17" s="2">
        <v>81.308983301741975</v>
      </c>
      <c r="AU17" s="2">
        <v>81.501522170531572</v>
      </c>
      <c r="AV17" s="2">
        <v>81.673133101450119</v>
      </c>
      <c r="AW17" s="2">
        <v>81.825878535546678</v>
      </c>
      <c r="AX17" s="2">
        <v>81.961663111869811</v>
      </c>
      <c r="AY17" s="2">
        <v>82.082235630725179</v>
      </c>
      <c r="AZ17" s="2">
        <v>82.189193698106095</v>
      </c>
      <c r="BA17" s="2">
        <v>82.283990319962669</v>
      </c>
      <c r="BB17" s="2">
        <v>82.367941830636937</v>
      </c>
      <c r="BC17" s="2">
        <v>82.442236650755476</v>
      </c>
      <c r="BD17" s="2">
        <v>82.507944471419961</v>
      </c>
      <c r="BE17" s="2">
        <v>82.56602555116983</v>
      </c>
      <c r="BF17" s="2">
        <v>82.617339889016989</v>
      </c>
      <c r="BG17" s="2">
        <v>82.662656101063448</v>
      </c>
      <c r="BH17" s="2">
        <v>82.702659880682816</v>
      </c>
      <c r="BI17" s="2">
        <v>82.737961964219039</v>
      </c>
      <c r="BJ17" s="2">
        <v>82.769105557028212</v>
      </c>
      <c r="BK17" s="2">
        <v>82.79657319987227</v>
      </c>
      <c r="BL17" s="2">
        <v>82.82079307449132</v>
      </c>
      <c r="BM17" s="2">
        <v>82.842144760832483</v>
      </c>
      <c r="BN17" s="2">
        <v>82.860964467943717</v>
      </c>
      <c r="BO17" s="2">
        <v>82.877549766837504</v>
      </c>
      <c r="BP17" s="2">
        <v>82.892163857435918</v>
      </c>
      <c r="BQ17" s="2">
        <v>82.905039403629459</v>
      </c>
      <c r="BR17" s="2">
        <v>82.916381971009145</v>
      </c>
      <c r="BS17" s="2">
        <v>82.926373101350379</v>
      </c>
      <c r="BT17" s="2">
        <v>82.935173056745313</v>
      </c>
      <c r="BU17" s="2">
        <v>82.942923264631432</v>
      </c>
      <c r="BV17" s="2">
        <v>82.949748493027215</v>
      </c>
      <c r="BW17" s="2">
        <v>82.955758783195719</v>
      </c>
      <c r="BX17" s="2">
        <v>82.961051164811806</v>
      </c>
      <c r="BY17" s="2">
        <v>82.965711176579291</v>
      </c>
      <c r="BZ17" s="2">
        <v>82.969814213180442</v>
      </c>
      <c r="CA17" s="2">
        <v>82.973426717473458</v>
      </c>
      <c r="CB17" s="2">
        <v>82.976607235006</v>
      </c>
      <c r="CC17" s="2">
        <v>82.979407346193952</v>
      </c>
      <c r="CD17" s="2">
        <v>82.981872489930325</v>
      </c>
      <c r="CE17" s="2">
        <v>82.984042690938395</v>
      </c>
    </row>
    <row r="18" spans="1:83" x14ac:dyDescent="0.2">
      <c r="A18" t="s">
        <v>15</v>
      </c>
      <c r="B18" s="2">
        <v>89.525795782510684</v>
      </c>
      <c r="C18" s="2">
        <v>89.995351588911419</v>
      </c>
      <c r="D18" s="2">
        <v>89.299276576786824</v>
      </c>
      <c r="E18" s="2">
        <v>89.101676501288793</v>
      </c>
      <c r="F18" s="2">
        <v>88.607540239818519</v>
      </c>
      <c r="G18" s="2">
        <v>89.66385634512207</v>
      </c>
      <c r="H18" s="2">
        <v>88.049298579457471</v>
      </c>
      <c r="I18" s="2">
        <v>87.453923702091757</v>
      </c>
      <c r="J18" s="2">
        <v>87.514769594328484</v>
      </c>
      <c r="K18" s="2">
        <v>85.776332399067172</v>
      </c>
      <c r="L18" s="2">
        <v>85.981444803502555</v>
      </c>
      <c r="M18" s="2">
        <v>86.597002279558595</v>
      </c>
      <c r="N18" s="2">
        <v>87.435822352366998</v>
      </c>
      <c r="O18" s="2">
        <v>86.011961088610462</v>
      </c>
      <c r="P18" s="2">
        <v>86.676138460402967</v>
      </c>
      <c r="Q18" s="2">
        <v>85.846137335217406</v>
      </c>
      <c r="R18" s="2">
        <v>85.883846180233959</v>
      </c>
      <c r="S18" s="2">
        <v>86.374316086949378</v>
      </c>
      <c r="T18" s="2">
        <v>85.396162178891984</v>
      </c>
      <c r="U18" s="2">
        <v>84.116496413823086</v>
      </c>
      <c r="V18" s="2">
        <v>84.850831938700708</v>
      </c>
      <c r="W18" s="2">
        <v>84.785220386042681</v>
      </c>
      <c r="X18" s="2">
        <v>85.358618634956414</v>
      </c>
      <c r="Y18" s="2">
        <v>85.463797280149706</v>
      </c>
      <c r="Z18" s="2">
        <v>85.772138920927858</v>
      </c>
      <c r="AA18" s="2">
        <v>85.639184837260203</v>
      </c>
      <c r="AB18" s="2">
        <v>85.948350831201225</v>
      </c>
      <c r="AC18" s="2">
        <v>86.263770383894084</v>
      </c>
      <c r="AD18" s="2">
        <v>86.504746429487724</v>
      </c>
      <c r="AE18" s="2">
        <v>86.805923428846626</v>
      </c>
      <c r="AF18" s="2">
        <v>87.057375497064953</v>
      </c>
      <c r="AG18" s="2">
        <v>87.283163117106426</v>
      </c>
      <c r="AH18" s="2">
        <v>88.027100703751444</v>
      </c>
      <c r="AI18" s="2">
        <v>86.914780664990204</v>
      </c>
      <c r="AJ18" s="2">
        <v>87.004376367614881</v>
      </c>
      <c r="AK18" s="2">
        <v>87.60293491572908</v>
      </c>
      <c r="AL18" s="2">
        <v>87.685397298719053</v>
      </c>
      <c r="AM18" s="2">
        <v>87.747360161143021</v>
      </c>
      <c r="AN18" s="2">
        <v>87.793011666363213</v>
      </c>
      <c r="AO18" s="2">
        <v>87.826152438228192</v>
      </c>
      <c r="AP18" s="2">
        <v>87.849950964022185</v>
      </c>
      <c r="AQ18" s="2">
        <v>87.866906646195915</v>
      </c>
      <c r="AR18" s="2">
        <v>87.878918925542322</v>
      </c>
      <c r="AS18" s="2">
        <v>87.88739486331481</v>
      </c>
      <c r="AT18" s="2">
        <v>87.89335851879423</v>
      </c>
      <c r="AU18" s="2">
        <v>87.897546111809646</v>
      </c>
      <c r="AV18" s="2">
        <v>87.900482425297028</v>
      </c>
      <c r="AW18" s="2">
        <v>87.902539307138312</v>
      </c>
      <c r="AX18" s="2">
        <v>87.903979146619875</v>
      </c>
      <c r="AY18" s="2">
        <v>87.904986558691149</v>
      </c>
      <c r="AZ18" s="2">
        <v>87.905691173989695</v>
      </c>
      <c r="BA18" s="2">
        <v>87.906183886208183</v>
      </c>
      <c r="BB18" s="2">
        <v>87.906528364691198</v>
      </c>
      <c r="BC18" s="2">
        <v>87.906769177828139</v>
      </c>
      <c r="BD18" s="2">
        <v>87.90693750832645</v>
      </c>
      <c r="BE18" s="2">
        <v>87.907055166111334</v>
      </c>
      <c r="BF18" s="2">
        <v>87.907137401965656</v>
      </c>
      <c r="BG18" s="2">
        <v>87.907194878377041</v>
      </c>
      <c r="BH18" s="2">
        <v>87.907235049097437</v>
      </c>
      <c r="BI18" s="2">
        <v>87.907263124350692</v>
      </c>
      <c r="BJ18" s="2">
        <v>87.907282745914287</v>
      </c>
      <c r="BK18" s="2">
        <v>87.9072964591725</v>
      </c>
      <c r="BL18" s="2">
        <v>87.907306043147599</v>
      </c>
      <c r="BM18" s="2">
        <v>87.907312741211513</v>
      </c>
      <c r="BN18" s="2">
        <v>87.907317422354581</v>
      </c>
      <c r="BO18" s="2">
        <v>87.907320693906769</v>
      </c>
      <c r="BP18" s="2">
        <v>87.907322980323059</v>
      </c>
      <c r="BQ18" s="2">
        <v>87.907324578248179</v>
      </c>
      <c r="BR18" s="2">
        <v>87.907325695001632</v>
      </c>
      <c r="BS18" s="2">
        <v>87.907326475474903</v>
      </c>
      <c r="BT18" s="2">
        <v>87.907327020929529</v>
      </c>
      <c r="BU18" s="2">
        <v>87.907327402135024</v>
      </c>
      <c r="BV18" s="2">
        <v>87.907327668550607</v>
      </c>
      <c r="BW18" s="2">
        <v>87.907327854742192</v>
      </c>
      <c r="BX18" s="2">
        <v>87.907327984867109</v>
      </c>
      <c r="BY18" s="2">
        <v>87.907328075808351</v>
      </c>
      <c r="BZ18" s="2">
        <v>87.907328139365021</v>
      </c>
      <c r="CA18" s="2">
        <v>87.907328183783278</v>
      </c>
      <c r="CB18" s="2">
        <v>87.907328214826151</v>
      </c>
      <c r="CC18" s="2">
        <v>87.90732823652128</v>
      </c>
      <c r="CD18" s="2">
        <v>87.907328251683509</v>
      </c>
      <c r="CE18" s="2">
        <v>87.907328262280018</v>
      </c>
    </row>
    <row r="19" spans="1:83" x14ac:dyDescent="0.2">
      <c r="A19" t="s">
        <v>16</v>
      </c>
      <c r="B19" s="2">
        <v>29.015014177474086</v>
      </c>
      <c r="C19" s="2">
        <v>27.858712644719848</v>
      </c>
      <c r="D19" s="2">
        <v>29.223723791137253</v>
      </c>
      <c r="E19" s="2">
        <v>29.00980986373942</v>
      </c>
      <c r="F19" s="2">
        <v>28.40710737143624</v>
      </c>
      <c r="G19" s="2">
        <v>28.961736456220887</v>
      </c>
      <c r="H19" s="2">
        <v>28.365855831774038</v>
      </c>
      <c r="I19" s="2">
        <v>29.514176382393092</v>
      </c>
      <c r="J19" s="2">
        <v>30.803177405119154</v>
      </c>
      <c r="K19" s="2">
        <v>31.480294777314967</v>
      </c>
      <c r="L19" s="2">
        <v>32.380930436185167</v>
      </c>
      <c r="M19" s="2">
        <v>32.311468197920775</v>
      </c>
      <c r="N19" s="2">
        <v>35.710307699447725</v>
      </c>
      <c r="O19" s="2">
        <v>35.699503311258276</v>
      </c>
      <c r="P19" s="2">
        <v>36.423111510791358</v>
      </c>
      <c r="Q19" s="2">
        <v>38.029647120556213</v>
      </c>
      <c r="R19" s="2">
        <v>38.687141913910246</v>
      </c>
      <c r="S19" s="2">
        <v>41.349721226190226</v>
      </c>
      <c r="T19" s="2">
        <v>42.334386127260665</v>
      </c>
      <c r="U19" s="2">
        <v>42.294902390360313</v>
      </c>
      <c r="V19" s="2">
        <v>43.560085149671274</v>
      </c>
      <c r="W19" s="2">
        <v>46.443454519327489</v>
      </c>
      <c r="X19" s="2">
        <v>48.008648351836918</v>
      </c>
      <c r="Y19" s="2">
        <v>49.965409058000162</v>
      </c>
      <c r="Z19" s="2">
        <v>50.865238859955873</v>
      </c>
      <c r="AA19" s="2">
        <v>51.301916135199534</v>
      </c>
      <c r="AB19" s="2">
        <v>53.219031407862936</v>
      </c>
      <c r="AC19" s="2">
        <v>56.332399527343703</v>
      </c>
      <c r="AD19" s="2">
        <v>59.500798826641535</v>
      </c>
      <c r="AE19" s="2">
        <v>59.553987260485449</v>
      </c>
      <c r="AF19" s="2">
        <v>62.538249694002445</v>
      </c>
      <c r="AG19" s="2">
        <v>63.919076448689502</v>
      </c>
      <c r="AH19" s="2">
        <v>64.701611017439348</v>
      </c>
      <c r="AI19" s="2">
        <v>65.756793904173989</v>
      </c>
      <c r="AJ19" s="2">
        <v>65.488336899849855</v>
      </c>
      <c r="AK19" s="2">
        <v>68.577326609552401</v>
      </c>
      <c r="AL19" s="2">
        <v>69.708881509762818</v>
      </c>
      <c r="AM19" s="2">
        <v>70.690390528162197</v>
      </c>
      <c r="AN19" s="2">
        <v>71.525663719856297</v>
      </c>
      <c r="AO19" s="2">
        <v>72.224199666863782</v>
      </c>
      <c r="AP19" s="2">
        <v>72.799405055494688</v>
      </c>
      <c r="AQ19" s="2">
        <v>73.266749523243632</v>
      </c>
      <c r="AR19" s="2">
        <v>73.642178233890817</v>
      </c>
      <c r="AS19" s="2">
        <v>73.940944356995828</v>
      </c>
      <c r="AT19" s="2">
        <v>74.176882057989076</v>
      </c>
      <c r="AU19" s="2">
        <v>74.362052814610706</v>
      </c>
      <c r="AV19" s="2">
        <v>74.506663681334757</v>
      </c>
      <c r="AW19" s="2">
        <v>74.619158270435335</v>
      </c>
      <c r="AX19" s="2">
        <v>74.706400832646395</v>
      </c>
      <c r="AY19" s="2">
        <v>74.77389755591723</v>
      </c>
      <c r="AZ19" s="2">
        <v>74.826020098046726</v>
      </c>
      <c r="BA19" s="2">
        <v>74.866212043044513</v>
      </c>
      <c r="BB19" s="2">
        <v>74.897169504578656</v>
      </c>
      <c r="BC19" s="2">
        <v>74.920993545838016</v>
      </c>
      <c r="BD19" s="2">
        <v>74.939315651154487</v>
      </c>
      <c r="BE19" s="2">
        <v>74.953399190566188</v>
      </c>
      <c r="BF19" s="2">
        <v>74.964220410828091</v>
      </c>
      <c r="BG19" s="2">
        <v>74.972532464988078</v>
      </c>
      <c r="BH19" s="2">
        <v>74.978915670050213</v>
      </c>
      <c r="BI19" s="2">
        <v>74.983816742109852</v>
      </c>
      <c r="BJ19" s="2">
        <v>74.987579301434536</v>
      </c>
      <c r="BK19" s="2">
        <v>74.990467516501695</v>
      </c>
      <c r="BL19" s="2">
        <v>74.992684386926982</v>
      </c>
      <c r="BM19" s="2">
        <v>74.994385855448257</v>
      </c>
      <c r="BN19" s="2">
        <v>74.995691685534013</v>
      </c>
      <c r="BO19" s="2">
        <v>74.9966938371075</v>
      </c>
      <c r="BP19" s="2">
        <v>74.997462910644003</v>
      </c>
      <c r="BQ19" s="2">
        <v>74.998053102065256</v>
      </c>
      <c r="BR19" s="2">
        <v>74.998506010782876</v>
      </c>
      <c r="BS19" s="2">
        <v>74.998853565281067</v>
      </c>
      <c r="BT19" s="2">
        <v>74.999120270113735</v>
      </c>
      <c r="BU19" s="2">
        <v>74.999324931346507</v>
      </c>
      <c r="BV19" s="2">
        <v>74.999481981287133</v>
      </c>
      <c r="BW19" s="2">
        <v>74.999602495436918</v>
      </c>
      <c r="BX19" s="2">
        <v>74.999694973096013</v>
      </c>
      <c r="BY19" s="2">
        <v>74.999765936506648</v>
      </c>
      <c r="BZ19" s="2">
        <v>74.999820390691667</v>
      </c>
      <c r="CA19" s="2">
        <v>74.999862176362313</v>
      </c>
      <c r="CB19" s="2">
        <v>74.999894240752056</v>
      </c>
      <c r="CC19" s="2">
        <v>74.999918845458467</v>
      </c>
      <c r="CD19" s="2">
        <v>74.999937725941209</v>
      </c>
      <c r="CE19" s="2">
        <v>74.999952213918931</v>
      </c>
    </row>
    <row r="20" spans="1:83" x14ac:dyDescent="0.2">
      <c r="A20" t="s">
        <v>17</v>
      </c>
      <c r="B20" s="2">
        <v>81.676930364756046</v>
      </c>
      <c r="C20" s="2">
        <v>82.350774613844052</v>
      </c>
      <c r="D20" s="2">
        <v>82.261902064308529</v>
      </c>
      <c r="E20" s="2">
        <v>81.063399280575524</v>
      </c>
      <c r="F20" s="2">
        <v>78.733223346858708</v>
      </c>
      <c r="G20" s="2">
        <v>78.642162352062869</v>
      </c>
      <c r="H20" s="2">
        <v>76.848574344719779</v>
      </c>
      <c r="I20" s="2">
        <v>77.799428422966997</v>
      </c>
      <c r="J20" s="2">
        <v>76.542402441683009</v>
      </c>
      <c r="K20" s="2">
        <v>75.121487895387887</v>
      </c>
      <c r="L20" s="2">
        <v>74.005364327223973</v>
      </c>
      <c r="M20" s="2">
        <v>74.972877678329269</v>
      </c>
      <c r="N20" s="2">
        <v>75.171365018838799</v>
      </c>
      <c r="O20" s="2">
        <v>72.911233024552558</v>
      </c>
      <c r="P20" s="2">
        <v>72.525465865839422</v>
      </c>
      <c r="Q20" s="2">
        <v>72.605462238748558</v>
      </c>
      <c r="R20" s="2">
        <v>73.554610517581153</v>
      </c>
      <c r="S20" s="2">
        <v>73.015265638216462</v>
      </c>
      <c r="T20" s="2">
        <v>73.196822112475374</v>
      </c>
      <c r="U20" s="2">
        <v>72.498437411216543</v>
      </c>
      <c r="V20" s="2">
        <v>73.126205817043427</v>
      </c>
      <c r="W20" s="2">
        <v>72.309907034827248</v>
      </c>
      <c r="X20" s="2">
        <v>72.300267029340048</v>
      </c>
      <c r="Y20" s="2">
        <v>71.914328148206053</v>
      </c>
      <c r="Z20" s="2">
        <v>73.486993647207271</v>
      </c>
      <c r="AA20" s="2">
        <v>73.776562171260252</v>
      </c>
      <c r="AB20" s="2">
        <v>74.714002336893031</v>
      </c>
      <c r="AC20" s="2">
        <v>75.778560457602879</v>
      </c>
      <c r="AD20" s="2">
        <v>76.787005984086278</v>
      </c>
      <c r="AE20" s="2">
        <v>77.217347969206955</v>
      </c>
      <c r="AF20" s="2">
        <v>76.867432393891448</v>
      </c>
      <c r="AG20" s="2">
        <v>79.056693175560596</v>
      </c>
      <c r="AH20" s="2">
        <v>81.139283597896934</v>
      </c>
      <c r="AI20" s="2">
        <v>79.930911522175165</v>
      </c>
      <c r="AJ20" s="2">
        <v>80.539520155888439</v>
      </c>
      <c r="AK20" s="2">
        <v>81.701461450138453</v>
      </c>
      <c r="AL20" s="2">
        <v>82.377749139822669</v>
      </c>
      <c r="AM20" s="2">
        <v>82.960199417761402</v>
      </c>
      <c r="AN20" s="2">
        <v>83.443640781194432</v>
      </c>
      <c r="AO20" s="2">
        <v>83.831858210531635</v>
      </c>
      <c r="AP20" s="2">
        <v>84.13494224470395</v>
      </c>
      <c r="AQ20" s="2">
        <v>84.36616427408228</v>
      </c>
      <c r="AR20" s="2">
        <v>84.539371576759166</v>
      </c>
      <c r="AS20" s="2">
        <v>84.667309095886623</v>
      </c>
      <c r="AT20" s="2">
        <v>84.760812380673059</v>
      </c>
      <c r="AU20" s="2">
        <v>84.828614126089718</v>
      </c>
      <c r="AV20" s="2">
        <v>84.877496391356772</v>
      </c>
      <c r="AW20" s="2">
        <v>84.912591164217076</v>
      </c>
      <c r="AX20" s="2">
        <v>84.937711178546053</v>
      </c>
      <c r="AY20" s="2">
        <v>84.955652448401338</v>
      </c>
      <c r="AZ20" s="2">
        <v>84.968446560789843</v>
      </c>
      <c r="BA20" s="2">
        <v>84.977560032469782</v>
      </c>
      <c r="BB20" s="2">
        <v>84.984046567400995</v>
      </c>
      <c r="BC20" s="2">
        <v>84.988660763200158</v>
      </c>
      <c r="BD20" s="2">
        <v>84.991941749366347</v>
      </c>
      <c r="BE20" s="2">
        <v>84.994274070580161</v>
      </c>
      <c r="BF20" s="2">
        <v>84.995931686271092</v>
      </c>
      <c r="BG20" s="2">
        <v>84.997109608010391</v>
      </c>
      <c r="BH20" s="2">
        <v>84.997946567272422</v>
      </c>
      <c r="BI20" s="2">
        <v>84.998541215917015</v>
      </c>
      <c r="BJ20" s="2">
        <v>84.998963684067192</v>
      </c>
      <c r="BK20" s="2">
        <v>84.99926381549497</v>
      </c>
      <c r="BL20" s="2">
        <v>84.99947703040948</v>
      </c>
      <c r="BM20" s="2">
        <v>84.999628496561286</v>
      </c>
      <c r="BN20" s="2">
        <v>84.999736095466346</v>
      </c>
      <c r="BO20" s="2">
        <v>84.999812531127546</v>
      </c>
      <c r="BP20" s="2">
        <v>84.999866828810752</v>
      </c>
      <c r="BQ20" s="2">
        <v>84.99990540013151</v>
      </c>
      <c r="BR20" s="2">
        <v>84.999932799859835</v>
      </c>
      <c r="BS20" s="2">
        <v>84.99995226362978</v>
      </c>
      <c r="BT20" s="2">
        <v>84.999966089960139</v>
      </c>
      <c r="BU20" s="2">
        <v>84.999975911653507</v>
      </c>
      <c r="BV20" s="2">
        <v>84.999982888600783</v>
      </c>
      <c r="BW20" s="2">
        <v>84.999987844748517</v>
      </c>
      <c r="BX20" s="2">
        <v>84.999991365398586</v>
      </c>
      <c r="BY20" s="2">
        <v>84.999993866327472</v>
      </c>
      <c r="BZ20" s="2">
        <v>84.999995642886859</v>
      </c>
      <c r="CA20" s="2">
        <v>84.999996904883062</v>
      </c>
      <c r="CB20" s="2">
        <v>84.999997801354226</v>
      </c>
      <c r="CC20" s="2">
        <v>84.999998438171104</v>
      </c>
      <c r="CD20" s="2">
        <v>84.999998890540027</v>
      </c>
      <c r="CE20" s="2">
        <v>84.9999992118846</v>
      </c>
    </row>
    <row r="21" spans="1:83" x14ac:dyDescent="0.2">
      <c r="A21" t="s">
        <v>18</v>
      </c>
      <c r="B21" s="2">
        <v>13.053581191908147</v>
      </c>
      <c r="C21" s="2">
        <v>12.7788217991666</v>
      </c>
      <c r="D21" s="2">
        <v>12.486111845934079</v>
      </c>
      <c r="E21" s="2">
        <v>11.598562288103187</v>
      </c>
      <c r="F21" s="2">
        <v>11.281848901166661</v>
      </c>
      <c r="G21" s="2">
        <v>11.79832813355879</v>
      </c>
      <c r="H21" s="2">
        <v>12.000831946755408</v>
      </c>
      <c r="I21" s="2">
        <v>11.948424721507166</v>
      </c>
      <c r="J21" s="2">
        <v>13.101731356795293</v>
      </c>
      <c r="K21" s="2">
        <v>12.915395910990627</v>
      </c>
      <c r="L21" s="2">
        <v>14.858740501905254</v>
      </c>
      <c r="M21" s="2">
        <v>15.148040736494234</v>
      </c>
      <c r="N21" s="2">
        <v>15.897989961059716</v>
      </c>
      <c r="O21" s="2">
        <v>14.885314336275158</v>
      </c>
      <c r="P21" s="2">
        <v>14.438490321984574</v>
      </c>
      <c r="Q21" s="2">
        <v>15.79330593071051</v>
      </c>
      <c r="R21" s="2">
        <v>15.976498237367803</v>
      </c>
      <c r="S21" s="2">
        <v>17.540007008527041</v>
      </c>
      <c r="T21" s="2">
        <v>18.282606179840297</v>
      </c>
      <c r="U21" s="2">
        <v>19.103344846391565</v>
      </c>
      <c r="V21" s="2">
        <v>18.419711506503287</v>
      </c>
      <c r="W21" s="2">
        <v>20.323886639676115</v>
      </c>
      <c r="X21" s="2">
        <v>21.750909993381867</v>
      </c>
      <c r="Y21" s="2">
        <v>23.736175346873114</v>
      </c>
      <c r="Z21" s="2">
        <v>25.846677890450646</v>
      </c>
      <c r="AA21" s="2">
        <v>27.777777777777779</v>
      </c>
      <c r="AB21" s="2">
        <v>30.932831771982492</v>
      </c>
      <c r="AC21" s="2">
        <v>32.151606113928857</v>
      </c>
      <c r="AD21" s="2">
        <v>34.289420348601539</v>
      </c>
      <c r="AE21" s="2">
        <v>37.216012635159764</v>
      </c>
      <c r="AF21" s="2">
        <v>39.340391941020556</v>
      </c>
      <c r="AG21" s="2">
        <v>41.863189456802182</v>
      </c>
      <c r="AH21" s="2">
        <v>43.590157755882188</v>
      </c>
      <c r="AI21" s="2">
        <v>44.110209323571084</v>
      </c>
      <c r="AJ21" s="2">
        <v>45.255101372160986</v>
      </c>
      <c r="AK21" s="2">
        <v>48.182142284268075</v>
      </c>
      <c r="AL21" s="2">
        <v>49.685538886862879</v>
      </c>
      <c r="AM21" s="2">
        <v>51.023254398100789</v>
      </c>
      <c r="AN21" s="2">
        <v>52.198666413962179</v>
      </c>
      <c r="AO21" s="2">
        <v>53.219989407860993</v>
      </c>
      <c r="AP21" s="2">
        <v>54.098767987357043</v>
      </c>
      <c r="AQ21" s="2">
        <v>54.848496579022751</v>
      </c>
      <c r="AR21" s="2">
        <v>55.483473345035826</v>
      </c>
      <c r="AS21" s="2">
        <v>56.017927952715908</v>
      </c>
      <c r="AT21" s="2">
        <v>56.465414305730889</v>
      </c>
      <c r="AU21" s="2">
        <v>56.838431478271701</v>
      </c>
      <c r="AV21" s="2">
        <v>57.148224873857913</v>
      </c>
      <c r="AW21" s="2">
        <v>57.404719516042647</v>
      </c>
      <c r="AX21" s="2">
        <v>57.616543345401205</v>
      </c>
      <c r="AY21" s="2">
        <v>57.791106770021415</v>
      </c>
      <c r="AZ21" s="2">
        <v>57.934713220370817</v>
      </c>
      <c r="BA21" s="2">
        <v>58.052682924679743</v>
      </c>
      <c r="BB21" s="2">
        <v>58.149478114966747</v>
      </c>
      <c r="BC21" s="2">
        <v>58.228822386466341</v>
      </c>
      <c r="BD21" s="2">
        <v>58.29381015683154</v>
      </c>
      <c r="BE21" s="2">
        <v>58.347004365849742</v>
      </c>
      <c r="BF21" s="2">
        <v>58.39052197657211</v>
      </c>
      <c r="BG21" s="2">
        <v>58.426107703065931</v>
      </c>
      <c r="BH21" s="2">
        <v>58.455196871039902</v>
      </c>
      <c r="BI21" s="2">
        <v>58.47896854455108</v>
      </c>
      <c r="BJ21" s="2">
        <v>58.498390117649599</v>
      </c>
      <c r="BK21" s="2">
        <v>58.514254538510372</v>
      </c>
      <c r="BL21" s="2">
        <v>58.527211248569401</v>
      </c>
      <c r="BM21" s="2">
        <v>58.537791808527693</v>
      </c>
      <c r="BN21" s="2">
        <v>58.546431064382332</v>
      </c>
      <c r="BO21" s="2">
        <v>58.553484590351545</v>
      </c>
      <c r="BP21" s="2">
        <v>58.55924303743938</v>
      </c>
      <c r="BQ21" s="2">
        <v>58.563943919191864</v>
      </c>
      <c r="BR21" s="2">
        <v>58.567781280827568</v>
      </c>
      <c r="BS21" s="2">
        <v>58.570913624178559</v>
      </c>
      <c r="BT21" s="2">
        <v>58.57347039795264</v>
      </c>
      <c r="BU21" s="2">
        <v>58.57555730963476</v>
      </c>
      <c r="BV21" s="2">
        <v>58.577260670700461</v>
      </c>
      <c r="BW21" s="2">
        <v>58.578650949554699</v>
      </c>
      <c r="BX21" s="2">
        <v>58.579785675648367</v>
      </c>
      <c r="BY21" s="2">
        <v>58.580711812587879</v>
      </c>
      <c r="BZ21" s="2">
        <v>58.58146769688517</v>
      </c>
      <c r="CA21" s="2">
        <v>58.582084621553577</v>
      </c>
      <c r="CB21" s="2">
        <v>58.582588129411526</v>
      </c>
      <c r="CC21" s="2">
        <v>58.582999069176566</v>
      </c>
      <c r="CD21" s="2">
        <v>58.583334457769624</v>
      </c>
      <c r="CE21" s="2">
        <v>58.583608184330579</v>
      </c>
    </row>
    <row r="22" spans="1:83" x14ac:dyDescent="0.2">
      <c r="A22" t="s">
        <v>19</v>
      </c>
      <c r="B22" s="2">
        <v>56.727887725128333</v>
      </c>
      <c r="C22" s="2">
        <v>53.328788238083945</v>
      </c>
      <c r="D22" s="2">
        <v>49.994213297841569</v>
      </c>
      <c r="E22" s="2">
        <v>49.39366061721168</v>
      </c>
      <c r="F22" s="2">
        <v>47.159075731267535</v>
      </c>
      <c r="G22" s="2">
        <v>44.110077716906609</v>
      </c>
      <c r="H22" s="2">
        <v>43.580394939682385</v>
      </c>
      <c r="I22" s="2">
        <v>44.630254312304125</v>
      </c>
      <c r="J22" s="2">
        <v>45.770745395807296</v>
      </c>
      <c r="K22" s="2">
        <v>47.40179508101177</v>
      </c>
      <c r="L22" s="2">
        <v>49.055127172286795</v>
      </c>
      <c r="M22" s="2">
        <v>49.910151718490546</v>
      </c>
      <c r="N22" s="2">
        <v>50.666061500056735</v>
      </c>
      <c r="O22" s="2">
        <v>50.234559143229816</v>
      </c>
      <c r="P22" s="2">
        <v>48.526367210216577</v>
      </c>
      <c r="Q22" s="2">
        <v>49.060212514757964</v>
      </c>
      <c r="R22" s="2">
        <v>47.733838503433574</v>
      </c>
      <c r="S22" s="2">
        <v>46.569597587409298</v>
      </c>
      <c r="T22" s="2">
        <v>45.399216490998981</v>
      </c>
      <c r="U22" s="2">
        <v>45.772974455056428</v>
      </c>
      <c r="V22" s="2">
        <v>45.813912194255778</v>
      </c>
      <c r="W22" s="2">
        <v>46.565160306636741</v>
      </c>
      <c r="X22" s="2">
        <v>47.007272430135636</v>
      </c>
      <c r="Y22" s="2">
        <v>48.100538741879255</v>
      </c>
      <c r="Z22" s="2">
        <v>48.797595190380761</v>
      </c>
      <c r="AA22" s="2">
        <v>50.915600641479877</v>
      </c>
      <c r="AB22" s="2">
        <v>52.954765230471693</v>
      </c>
      <c r="AC22" s="2">
        <v>55.266495287060849</v>
      </c>
      <c r="AD22" s="2">
        <v>56.644169599896657</v>
      </c>
      <c r="AE22" s="2">
        <v>56.186520328654154</v>
      </c>
      <c r="AF22" s="2">
        <v>59.422391045901357</v>
      </c>
      <c r="AG22" s="2">
        <v>60.417981625639939</v>
      </c>
      <c r="AH22" s="2">
        <v>61.888140492487253</v>
      </c>
      <c r="AI22" s="2">
        <v>61.843561843561844</v>
      </c>
      <c r="AJ22" s="2">
        <v>63.196002310492595</v>
      </c>
      <c r="AK22" s="2">
        <v>65.011783421423374</v>
      </c>
      <c r="AL22" s="2">
        <v>66.168524275279623</v>
      </c>
      <c r="AM22" s="2">
        <v>67.227734535405574</v>
      </c>
      <c r="AN22" s="2">
        <v>68.188355246195826</v>
      </c>
      <c r="AO22" s="2">
        <v>69.052241690861635</v>
      </c>
      <c r="AP22" s="2">
        <v>69.823425126794774</v>
      </c>
      <c r="AQ22" s="2">
        <v>70.507443870344915</v>
      </c>
      <c r="AR22" s="2">
        <v>71.110773466888176</v>
      </c>
      <c r="AS22" s="2">
        <v>71.640365997651273</v>
      </c>
      <c r="AT22" s="2">
        <v>72.103295308024528</v>
      </c>
      <c r="AU22" s="2">
        <v>72.506497152502746</v>
      </c>
      <c r="AV22" s="2">
        <v>72.856589603738641</v>
      </c>
      <c r="AW22" s="2">
        <v>73.159758248599431</v>
      </c>
      <c r="AX22" s="2">
        <v>73.421691591305276</v>
      </c>
      <c r="AY22" s="2">
        <v>73.647553880466489</v>
      </c>
      <c r="AZ22" s="2">
        <v>73.841984713710247</v>
      </c>
      <c r="BA22" s="2">
        <v>74.009116904228051</v>
      </c>
      <c r="BB22" s="2">
        <v>74.152606027749599</v>
      </c>
      <c r="BC22" s="2">
        <v>74.275666721284765</v>
      </c>
      <c r="BD22" s="2">
        <v>74.381112157095359</v>
      </c>
      <c r="BE22" s="2">
        <v>74.471394184297864</v>
      </c>
      <c r="BF22" s="2">
        <v>74.548642451596962</v>
      </c>
      <c r="BG22" s="2">
        <v>74.614701439237848</v>
      </c>
      <c r="BH22" s="2">
        <v>74.671164776859911</v>
      </c>
      <c r="BI22" s="2">
        <v>74.719406542863837</v>
      </c>
      <c r="BJ22" s="2">
        <v>74.760609460931121</v>
      </c>
      <c r="BK22" s="2">
        <v>74.795790055526638</v>
      </c>
      <c r="BL22" s="2">
        <v>74.825820920396751</v>
      </c>
      <c r="BM22" s="2">
        <v>74.851450307566026</v>
      </c>
      <c r="BN22" s="2">
        <v>74.873319270735408</v>
      </c>
      <c r="BO22" s="2">
        <v>74.891976604931571</v>
      </c>
      <c r="BP22" s="2">
        <v>74.907891820064791</v>
      </c>
      <c r="BQ22" s="2">
        <v>74.92146637427031</v>
      </c>
      <c r="BR22" s="2">
        <v>74.933043376748159</v>
      </c>
      <c r="BS22" s="2">
        <v>74.942915951500552</v>
      </c>
      <c r="BT22" s="2">
        <v>74.95133443439552</v>
      </c>
      <c r="BU22" s="2">
        <v>74.958512557338679</v>
      </c>
      <c r="BV22" s="2">
        <v>74.964632755616094</v>
      </c>
      <c r="BW22" s="2">
        <v>74.969850718030244</v>
      </c>
      <c r="BX22" s="2">
        <v>74.974299284453636</v>
      </c>
      <c r="BY22" s="2">
        <v>74.978091781924036</v>
      </c>
      <c r="BZ22" s="2">
        <v>74.981324878369435</v>
      </c>
      <c r="CA22" s="2">
        <v>74.984081022409711</v>
      </c>
      <c r="CB22" s="2">
        <v>74.986430528329791</v>
      </c>
      <c r="CC22" s="2">
        <v>74.988433357143776</v>
      </c>
      <c r="CD22" s="2">
        <v>74.990140637551008</v>
      </c>
      <c r="CE22" s="2">
        <v>74.991595964410038</v>
      </c>
    </row>
    <row r="23" spans="1:83" x14ac:dyDescent="0.2">
      <c r="A23" t="s">
        <v>20</v>
      </c>
      <c r="B23" s="2">
        <v>4.9456655964435656</v>
      </c>
      <c r="C23" s="2">
        <v>5.1148444284730328</v>
      </c>
      <c r="D23" s="2">
        <v>4.9189474920709504</v>
      </c>
      <c r="E23" s="2">
        <v>4.7983310152990271</v>
      </c>
      <c r="F23" s="2">
        <v>4.2058756024787698</v>
      </c>
      <c r="G23" s="2">
        <v>4.1331571691176476</v>
      </c>
      <c r="H23" s="2">
        <v>4.362906693421241</v>
      </c>
      <c r="I23" s="2">
        <v>4.8252586952277348</v>
      </c>
      <c r="J23" s="2">
        <v>4.8086727848440933</v>
      </c>
      <c r="K23" s="2">
        <v>5.2329472329472324</v>
      </c>
      <c r="L23" s="2">
        <v>4.6550701719707464</v>
      </c>
      <c r="M23" s="2">
        <v>4.575683099609658</v>
      </c>
      <c r="N23" s="2">
        <v>5.36216010286204</v>
      </c>
      <c r="O23" s="2">
        <v>5.4158973630639577</v>
      </c>
      <c r="P23" s="2">
        <v>4.4640967142554748</v>
      </c>
      <c r="Q23" s="2">
        <v>5.9705338111634223</v>
      </c>
      <c r="R23" s="2">
        <v>5.4328175991360093</v>
      </c>
      <c r="S23" s="2">
        <v>5.8454231230454514</v>
      </c>
      <c r="T23" s="2">
        <v>6.2522127026835657</v>
      </c>
      <c r="U23" s="2">
        <v>6.8521871724006491</v>
      </c>
      <c r="V23" s="2">
        <v>7.031193718031842</v>
      </c>
      <c r="W23" s="2">
        <v>8.2085413200221851</v>
      </c>
      <c r="X23" s="2">
        <v>7.9623431969758993</v>
      </c>
      <c r="Y23" s="2">
        <v>8.6166401746103283</v>
      </c>
      <c r="Z23" s="2">
        <v>8.9260905807168651</v>
      </c>
      <c r="AA23" s="2">
        <v>8.2269216043960984</v>
      </c>
      <c r="AB23" s="2">
        <v>10.321973839625528</v>
      </c>
      <c r="AC23" s="2">
        <v>11.375599360681937</v>
      </c>
      <c r="AD23" s="2">
        <v>11.416196949602121</v>
      </c>
      <c r="AE23" s="2">
        <v>13.877608459651803</v>
      </c>
      <c r="AF23" s="2">
        <v>14.982078853046593</v>
      </c>
      <c r="AG23" s="2">
        <v>17.198857736240914</v>
      </c>
      <c r="AH23" s="2">
        <v>17.699867197875164</v>
      </c>
      <c r="AI23" s="2">
        <v>19.124274524803351</v>
      </c>
      <c r="AJ23" s="2">
        <v>20.063783447417553</v>
      </c>
      <c r="AK23" s="2">
        <v>21.175897526793904</v>
      </c>
      <c r="AL23" s="2">
        <v>22.466561080979925</v>
      </c>
      <c r="AM23" s="2">
        <v>23.720067342352877</v>
      </c>
      <c r="AN23" s="2">
        <v>24.920286144631653</v>
      </c>
      <c r="AO23" s="2">
        <v>26.053832918350118</v>
      </c>
      <c r="AP23" s="2">
        <v>27.11055628010849</v>
      </c>
      <c r="AQ23" s="2">
        <v>28.083709623069343</v>
      </c>
      <c r="AR23" s="2">
        <v>28.969834956118657</v>
      </c>
      <c r="AS23" s="2">
        <v>29.768422277446671</v>
      </c>
      <c r="AT23" s="2">
        <v>30.481424281654967</v>
      </c>
      <c r="AU23" s="2">
        <v>31.112705488299181</v>
      </c>
      <c r="AV23" s="2">
        <v>31.667491996177187</v>
      </c>
      <c r="AW23" s="2">
        <v>32.151869213920783</v>
      </c>
      <c r="AX23" s="2">
        <v>32.572355427272093</v>
      </c>
      <c r="AY23" s="2">
        <v>32.935562422588944</v>
      </c>
      <c r="AZ23" s="2">
        <v>33.247942168371594</v>
      </c>
      <c r="BA23" s="2">
        <v>33.51561088571048</v>
      </c>
      <c r="BB23" s="2">
        <v>33.744237997879836</v>
      </c>
      <c r="BC23" s="2">
        <v>33.938986401602513</v>
      </c>
      <c r="BD23" s="2">
        <v>34.10449123081672</v>
      </c>
      <c r="BE23" s="2">
        <v>34.244865961251087</v>
      </c>
      <c r="BF23" s="2">
        <v>34.363726742095693</v>
      </c>
      <c r="BG23" s="2">
        <v>34.464227868497623</v>
      </c>
      <c r="BH23" s="2">
        <v>34.54910312335037</v>
      </c>
      <c r="BI23" s="2">
        <v>34.62070923321216</v>
      </c>
      <c r="BJ23" s="2">
        <v>34.681068887595956</v>
      </c>
      <c r="BK23" s="2">
        <v>34.731911689035208</v>
      </c>
      <c r="BL23" s="2">
        <v>34.774712076375245</v>
      </c>
      <c r="BM23" s="2">
        <v>34.810723742978716</v>
      </c>
      <c r="BN23" s="2">
        <v>34.841010399284293</v>
      </c>
      <c r="BO23" s="2">
        <v>34.866472943526503</v>
      </c>
      <c r="BP23" s="2">
        <v>34.887873236388451</v>
      </c>
      <c r="BQ23" s="2">
        <v>34.905854749113729</v>
      </c>
      <c r="BR23" s="2">
        <v>34.92096038845277</v>
      </c>
      <c r="BS23" s="2">
        <v>34.933647809255945</v>
      </c>
      <c r="BT23" s="2">
        <v>34.944302516255945</v>
      </c>
      <c r="BU23" s="2">
        <v>34.953249037431767</v>
      </c>
      <c r="BV23" s="2">
        <v>34.960760426996529</v>
      </c>
      <c r="BW23" s="2">
        <v>34.967066329625389</v>
      </c>
      <c r="BX23" s="2">
        <v>34.972359811045642</v>
      </c>
      <c r="BY23" s="2">
        <v>34.976803134780248</v>
      </c>
      <c r="BZ23" s="2">
        <v>34.98053264136243</v>
      </c>
      <c r="CA23" s="2">
        <v>34.983662865059266</v>
      </c>
      <c r="CB23" s="2">
        <v>34.986290004159997</v>
      </c>
      <c r="CC23" s="2">
        <v>34.988494844154808</v>
      </c>
      <c r="CD23" s="2">
        <v>34.990345218524304</v>
      </c>
      <c r="CE23" s="2">
        <v>34.991898079200638</v>
      </c>
    </row>
    <row r="24" spans="1:83" x14ac:dyDescent="0.2">
      <c r="A24" t="s">
        <v>21</v>
      </c>
      <c r="B24" s="2">
        <v>17.370775347912524</v>
      </c>
      <c r="C24" s="2">
        <v>17.27282111275505</v>
      </c>
      <c r="D24" s="2">
        <v>16.91129546904914</v>
      </c>
      <c r="E24" s="2">
        <v>14.96684350132626</v>
      </c>
      <c r="F24" s="2">
        <v>14.849187935034806</v>
      </c>
      <c r="G24" s="2">
        <v>14.590142066297606</v>
      </c>
      <c r="H24" s="2">
        <v>13.347457627118645</v>
      </c>
      <c r="I24" s="2">
        <v>14.301718895041773</v>
      </c>
      <c r="J24" s="2">
        <v>13.477039570102589</v>
      </c>
      <c r="K24" s="2">
        <v>13.367474612273403</v>
      </c>
      <c r="L24" s="2">
        <v>13.599933442413823</v>
      </c>
      <c r="M24" s="2">
        <v>14.054532767967368</v>
      </c>
      <c r="N24" s="2">
        <v>14.28684065284239</v>
      </c>
      <c r="O24" s="2">
        <v>15.24741230221213</v>
      </c>
      <c r="P24" s="2">
        <v>13.973166641256288</v>
      </c>
      <c r="Q24" s="2">
        <v>15.589372708553062</v>
      </c>
      <c r="R24" s="2">
        <v>16.756433273488931</v>
      </c>
      <c r="S24" s="2">
        <v>16.651794566726153</v>
      </c>
      <c r="T24" s="2">
        <v>17.631194794269739</v>
      </c>
      <c r="U24" s="2">
        <v>18.203780727752733</v>
      </c>
      <c r="V24" s="2">
        <v>17.276096974554196</v>
      </c>
      <c r="W24" s="2">
        <v>18.624039255939714</v>
      </c>
      <c r="X24" s="2">
        <v>18.543839512949749</v>
      </c>
      <c r="Y24" s="2">
        <v>20.078354554358473</v>
      </c>
      <c r="Z24" s="2">
        <v>19.858308286818378</v>
      </c>
      <c r="AA24" s="2">
        <v>20.672954371654345</v>
      </c>
      <c r="AB24" s="2">
        <v>22.256891442937953</v>
      </c>
      <c r="AC24" s="2">
        <v>24.641158762706684</v>
      </c>
      <c r="AD24" s="2">
        <v>26.583511573240713</v>
      </c>
      <c r="AE24" s="2">
        <v>28.387692307692308</v>
      </c>
      <c r="AF24" s="2">
        <v>30.252731835516826</v>
      </c>
      <c r="AG24" s="2">
        <v>31.738283097765414</v>
      </c>
      <c r="AH24" s="2">
        <v>32.39266240566208</v>
      </c>
      <c r="AI24" s="2">
        <v>34.002339260590233</v>
      </c>
      <c r="AJ24" s="2">
        <v>33.541091762616176</v>
      </c>
      <c r="AK24" s="2">
        <v>35.863808327080051</v>
      </c>
      <c r="AL24" s="2">
        <v>36.786147353009014</v>
      </c>
      <c r="AM24" s="2">
        <v>37.54455582831671</v>
      </c>
      <c r="AN24" s="2">
        <v>38.152326225191516</v>
      </c>
      <c r="AO24" s="2">
        <v>38.629000006665279</v>
      </c>
      <c r="AP24" s="2">
        <v>38.996375997509752</v>
      </c>
      <c r="AQ24" s="2">
        <v>39.27562516351108</v>
      </c>
      <c r="AR24" s="2">
        <v>39.485621942807512</v>
      </c>
      <c r="AS24" s="2">
        <v>39.642251906506552</v>
      </c>
      <c r="AT24" s="2">
        <v>39.758357288835136</v>
      </c>
      <c r="AU24" s="2">
        <v>39.844026107693786</v>
      </c>
      <c r="AV24" s="2">
        <v>39.907020652012967</v>
      </c>
      <c r="AW24" s="2">
        <v>39.953224929295715</v>
      </c>
      <c r="AX24" s="2">
        <v>39.987050971829554</v>
      </c>
      <c r="AY24" s="2">
        <v>40.011781053459245</v>
      </c>
      <c r="AZ24" s="2">
        <v>40.02984299240179</v>
      </c>
      <c r="BA24" s="2">
        <v>40.04302509428323</v>
      </c>
      <c r="BB24" s="2">
        <v>40.052640602929245</v>
      </c>
      <c r="BC24" s="2">
        <v>40.059651764970717</v>
      </c>
      <c r="BD24" s="2">
        <v>40.064762505481696</v>
      </c>
      <c r="BE24" s="2">
        <v>40.068487171149172</v>
      </c>
      <c r="BF24" s="2">
        <v>40.071201265166913</v>
      </c>
      <c r="BG24" s="2">
        <v>40.073178755958565</v>
      </c>
      <c r="BH24" s="2">
        <v>40.074619441065664</v>
      </c>
      <c r="BI24" s="2">
        <v>40.075668979078422</v>
      </c>
      <c r="BJ24" s="2">
        <v>40.076433534033292</v>
      </c>
      <c r="BK24" s="2">
        <v>40.07699047057293</v>
      </c>
      <c r="BL24" s="2">
        <v>40.077396159226275</v>
      </c>
      <c r="BM24" s="2">
        <v>40.077691669667672</v>
      </c>
      <c r="BN24" s="2">
        <v>40.077906921853454</v>
      </c>
      <c r="BO24" s="2">
        <v>40.078063711904086</v>
      </c>
      <c r="BP24" s="2">
        <v>40.078177917308373</v>
      </c>
      <c r="BQ24" s="2">
        <v>40.078261103796393</v>
      </c>
      <c r="BR24" s="2">
        <v>40.078321696098243</v>
      </c>
      <c r="BS24" s="2">
        <v>40.078365830885822</v>
      </c>
      <c r="BT24" s="2">
        <v>40.078397978137389</v>
      </c>
      <c r="BU24" s="2">
        <v>40.078421393780395</v>
      </c>
      <c r="BV24" s="2">
        <v>40.078438449416169</v>
      </c>
      <c r="BW24" s="2">
        <v>40.078450872500568</v>
      </c>
      <c r="BX24" s="2">
        <v>40.078459921295355</v>
      </c>
      <c r="BY24" s="2">
        <v>40.078466512304018</v>
      </c>
      <c r="BZ24" s="2">
        <v>40.078471313096216</v>
      </c>
      <c r="CA24" s="2">
        <v>40.07847480992082</v>
      </c>
      <c r="CB24" s="2">
        <v>40.07847735695475</v>
      </c>
      <c r="CC24" s="2">
        <v>40.078479212175374</v>
      </c>
      <c r="CD24" s="2">
        <v>40.078480563489649</v>
      </c>
      <c r="CE24" s="2">
        <v>40.078481547766202</v>
      </c>
    </row>
    <row r="25" spans="1:83" x14ac:dyDescent="0.2">
      <c r="A25" t="s">
        <v>22</v>
      </c>
      <c r="B25" s="2">
        <v>1.2880848084157044</v>
      </c>
      <c r="C25" s="2">
        <v>1.4078498293515358</v>
      </c>
      <c r="D25" s="2">
        <v>1.5093245429295239</v>
      </c>
      <c r="E25" s="2">
        <v>1.3253118380795481</v>
      </c>
      <c r="F25" s="2">
        <v>1.3654641299251196</v>
      </c>
      <c r="G25" s="2">
        <v>1.1679568251199302</v>
      </c>
      <c r="H25" s="2">
        <v>1.147935809837954</v>
      </c>
      <c r="I25" s="2">
        <v>1.3058236441472253</v>
      </c>
      <c r="J25" s="2">
        <v>1.2527146240015703</v>
      </c>
      <c r="K25" s="2">
        <v>1.5259883700103882</v>
      </c>
      <c r="L25" s="2">
        <v>1.2472770711826293</v>
      </c>
      <c r="M25" s="2">
        <v>1.0882403531907574</v>
      </c>
      <c r="N25" s="2">
        <v>1.2865626907920296</v>
      </c>
      <c r="O25" s="2">
        <v>1.1393110544254139</v>
      </c>
      <c r="P25" s="2">
        <v>1.0763402356116043</v>
      </c>
      <c r="Q25" s="2">
        <v>1.1322121916608798</v>
      </c>
      <c r="R25" s="2">
        <v>1.2291955956269189</v>
      </c>
      <c r="S25" s="2">
        <v>1.4087452471482889</v>
      </c>
      <c r="T25" s="2">
        <v>1.4814677813124213</v>
      </c>
      <c r="U25" s="2">
        <v>1.5157530044389909</v>
      </c>
      <c r="V25" s="2">
        <v>1.5164049848623531</v>
      </c>
      <c r="W25" s="2">
        <v>1.4113609002655374</v>
      </c>
      <c r="X25" s="2">
        <v>1.3835901707621825</v>
      </c>
      <c r="Y25" s="2">
        <v>1.5400326797385622</v>
      </c>
      <c r="Z25" s="2">
        <v>1.3762688360168023</v>
      </c>
      <c r="AA25" s="2">
        <v>1.4639039029477088</v>
      </c>
      <c r="AB25" s="2">
        <v>1.5746114518624392</v>
      </c>
      <c r="AC25" s="2">
        <v>1.6127909405239831</v>
      </c>
      <c r="AD25" s="2">
        <v>2.0953597858245678</v>
      </c>
      <c r="AE25" s="2">
        <v>2.0293535496881652</v>
      </c>
      <c r="AF25" s="2">
        <v>2.0401129322040115</v>
      </c>
      <c r="AG25" s="2">
        <v>2.2017953321364452</v>
      </c>
      <c r="AH25" s="2">
        <v>2.6370009915123727</v>
      </c>
      <c r="AI25" s="2">
        <v>2.4947395926450566</v>
      </c>
      <c r="AJ25" s="2">
        <v>2.9166582700226371</v>
      </c>
      <c r="AK25" s="2">
        <v>2.8836783846151572</v>
      </c>
      <c r="AL25" s="2">
        <v>3.0348800635323294</v>
      </c>
      <c r="AM25" s="2">
        <v>3.1799804648240144</v>
      </c>
      <c r="AN25" s="2">
        <v>3.316507227916675</v>
      </c>
      <c r="AO25" s="2">
        <v>3.4425940985991983</v>
      </c>
      <c r="AP25" s="2">
        <v>3.5570425275323587</v>
      </c>
      <c r="AQ25" s="2">
        <v>3.6593018468146914</v>
      </c>
      <c r="AR25" s="2">
        <v>3.7493874927582245</v>
      </c>
      <c r="AS25" s="2">
        <v>3.8277631440950795</v>
      </c>
      <c r="AT25" s="2">
        <v>3.8952115147468684</v>
      </c>
      <c r="AU25" s="2">
        <v>3.9527126630704221</v>
      </c>
      <c r="AV25" s="2">
        <v>4.0013412151240368</v>
      </c>
      <c r="AW25" s="2">
        <v>4.0421871721729135</v>
      </c>
      <c r="AX25" s="2">
        <v>4.0763001115776012</v>
      </c>
      <c r="AY25" s="2">
        <v>4.1046537567594914</v>
      </c>
      <c r="AZ25" s="2">
        <v>4.1281267074918544</v>
      </c>
      <c r="BA25" s="2">
        <v>4.1474950372321162</v>
      </c>
      <c r="BB25" s="2">
        <v>4.1634329803775021</v>
      </c>
      <c r="BC25" s="2">
        <v>4.1765186864905459</v>
      </c>
      <c r="BD25" s="2">
        <v>4.1872427889071684</v>
      </c>
      <c r="BE25" s="2">
        <v>4.1960182096018501</v>
      </c>
      <c r="BF25" s="2">
        <v>4.2031901604336284</v>
      </c>
      <c r="BG25" s="2">
        <v>4.2090457029809727</v>
      </c>
      <c r="BH25" s="2">
        <v>4.2138225138835965</v>
      </c>
      <c r="BI25" s="2">
        <v>4.2177166945586597</v>
      </c>
      <c r="BJ25" s="2">
        <v>4.2208895870794043</v>
      </c>
      <c r="BK25" s="2">
        <v>4.2234736319123014</v>
      </c>
      <c r="BL25" s="2">
        <v>4.2255773437118584</v>
      </c>
      <c r="BM25" s="2">
        <v>4.2272895000019641</v>
      </c>
      <c r="BN25" s="2">
        <v>4.2286826425062429</v>
      </c>
      <c r="BO25" s="2">
        <v>4.2298159877271635</v>
      </c>
      <c r="BP25" s="2">
        <v>4.2307378358270959</v>
      </c>
      <c r="BQ25" s="2">
        <v>4.2314875573126676</v>
      </c>
      <c r="BR25" s="2">
        <v>4.2320972269301445</v>
      </c>
      <c r="BS25" s="2">
        <v>4.2325929643971802</v>
      </c>
      <c r="BT25" s="2">
        <v>4.232996032581064</v>
      </c>
      <c r="BU25" s="2">
        <v>4.2333237356913624</v>
      </c>
      <c r="BV25" s="2">
        <v>4.2335901530398612</v>
      </c>
      <c r="BW25" s="2">
        <v>4.2338067378992825</v>
      </c>
      <c r="BX25" s="2">
        <v>4.2339828058852627</v>
      </c>
      <c r="BY25" s="2">
        <v>4.234125932993293</v>
      </c>
      <c r="BZ25" s="2">
        <v>4.2342422798391084</v>
      </c>
      <c r="CA25" s="2">
        <v>4.2343368556759877</v>
      </c>
      <c r="CB25" s="2">
        <v>4.2344137333029011</v>
      </c>
      <c r="CC25" s="2">
        <v>4.2344762239508471</v>
      </c>
      <c r="CD25" s="2">
        <v>4.2345270195692883</v>
      </c>
      <c r="CE25" s="2">
        <v>4.2345683085688535</v>
      </c>
    </row>
    <row r="26" spans="1:83" x14ac:dyDescent="0.2">
      <c r="A26" t="s">
        <v>23</v>
      </c>
      <c r="B26" s="2">
        <v>7.672454834749054</v>
      </c>
      <c r="C26" s="2">
        <v>7.1994379981105094</v>
      </c>
      <c r="D26" s="2">
        <v>7.5223099565481473</v>
      </c>
      <c r="E26" s="2">
        <v>6.3241106719367597</v>
      </c>
      <c r="F26" s="2">
        <v>6.2675599740652688</v>
      </c>
      <c r="G26" s="2">
        <v>5.9591667530314014</v>
      </c>
      <c r="H26" s="2">
        <v>6.7131561171375216</v>
      </c>
      <c r="I26" s="2">
        <v>5.7091967671505737</v>
      </c>
      <c r="J26" s="2">
        <v>5.6941080771292816</v>
      </c>
      <c r="K26" s="2">
        <v>6.5607610841859634</v>
      </c>
      <c r="L26" s="2">
        <v>6.2366082405423446</v>
      </c>
      <c r="M26" s="2">
        <v>6.1097320893606089</v>
      </c>
      <c r="N26" s="2">
        <v>5.8858374607144626</v>
      </c>
      <c r="O26" s="2">
        <v>5.280027789619945</v>
      </c>
      <c r="P26" s="2">
        <v>5.3180016101347354</v>
      </c>
      <c r="Q26" s="2">
        <v>5.0485124788123201</v>
      </c>
      <c r="R26" s="2">
        <v>5.618992505187089</v>
      </c>
      <c r="S26" s="2">
        <v>5.5957884974700987</v>
      </c>
      <c r="T26" s="2">
        <v>5.3529133112269065</v>
      </c>
      <c r="U26" s="2">
        <v>6.2253341820496493</v>
      </c>
      <c r="V26" s="2">
        <v>5.638241558025876</v>
      </c>
      <c r="W26" s="2">
        <v>5.5391380410884432</v>
      </c>
      <c r="X26" s="2">
        <v>6.1100703646166492</v>
      </c>
      <c r="Y26" s="2">
        <v>5.8636802557243852</v>
      </c>
      <c r="Z26" s="2">
        <v>5.6872656122615366</v>
      </c>
      <c r="AA26" s="2">
        <v>5.2242620437023479</v>
      </c>
      <c r="AB26" s="2">
        <v>5.4855533534995304</v>
      </c>
      <c r="AC26" s="2">
        <v>5.7923475001018705</v>
      </c>
      <c r="AD26" s="2">
        <v>6.310920532825123</v>
      </c>
      <c r="AE26" s="2">
        <v>6.9346451974561685</v>
      </c>
      <c r="AF26" s="2">
        <v>7.0047513760173112</v>
      </c>
      <c r="AG26" s="2">
        <v>7.312550806974599</v>
      </c>
      <c r="AH26" s="2">
        <v>7.4462618064538981</v>
      </c>
      <c r="AI26" s="2">
        <v>7.9943020431980649</v>
      </c>
      <c r="AJ26" s="2">
        <v>8.2142530949791173</v>
      </c>
      <c r="AK26" s="2">
        <v>8.3653077964924947</v>
      </c>
      <c r="AL26" s="2">
        <v>8.6673172793514972</v>
      </c>
      <c r="AM26" s="2">
        <v>8.9604566810238797</v>
      </c>
      <c r="AN26" s="2">
        <v>9.2413950900655699</v>
      </c>
      <c r="AO26" s="2">
        <v>9.5076038235876936</v>
      </c>
      <c r="AP26" s="2">
        <v>9.7573208930253443</v>
      </c>
      <c r="AQ26" s="2">
        <v>9.9894770742824299</v>
      </c>
      <c r="AR26" s="2">
        <v>10.203599744631397</v>
      </c>
      <c r="AS26" s="2">
        <v>10.399707734848329</v>
      </c>
      <c r="AT26" s="2">
        <v>10.578207056060323</v>
      </c>
      <c r="AU26" s="2">
        <v>10.739794116750968</v>
      </c>
      <c r="AV26" s="2">
        <v>10.885370289635855</v>
      </c>
      <c r="AW26" s="2">
        <v>11.015969552966681</v>
      </c>
      <c r="AX26" s="2">
        <v>11.132699410661766</v>
      </c>
      <c r="AY26" s="2">
        <v>11.236694309506968</v>
      </c>
      <c r="AZ26" s="2">
        <v>11.32908020844358</v>
      </c>
      <c r="BA26" s="2">
        <v>11.410948702006612</v>
      </c>
      <c r="BB26" s="2">
        <v>11.483339058289705</v>
      </c>
      <c r="BC26" s="2">
        <v>11.547226622079105</v>
      </c>
      <c r="BD26" s="2">
        <v>11.603516196888725</v>
      </c>
      <c r="BE26" s="2">
        <v>11.653039214232514</v>
      </c>
      <c r="BF26" s="2">
        <v>11.696553697612783</v>
      </c>
      <c r="BG26" s="2">
        <v>11.734746216184039</v>
      </c>
      <c r="BH26" s="2">
        <v>11.768235190304368</v>
      </c>
      <c r="BI26" s="2">
        <v>11.797575054758848</v>
      </c>
      <c r="BJ26" s="2">
        <v>11.823260905089517</v>
      </c>
      <c r="BK26" s="2">
        <v>11.845733349803965</v>
      </c>
      <c r="BL26" s="2">
        <v>11.865383368800194</v>
      </c>
      <c r="BM26" s="2">
        <v>11.882557039012042</v>
      </c>
      <c r="BN26" s="2">
        <v>11.897560034893839</v>
      </c>
      <c r="BO26" s="2">
        <v>11.910661846547413</v>
      </c>
      <c r="BP26" s="2">
        <v>11.922099684349998</v>
      </c>
      <c r="BQ26" s="2">
        <v>11.932082057825308</v>
      </c>
      <c r="BR26" s="2">
        <v>11.940792029830316</v>
      </c>
      <c r="BS26" s="2">
        <v>11.948390156223729</v>
      </c>
      <c r="BT26" s="2">
        <v>11.955017127088135</v>
      </c>
      <c r="BU26" s="2">
        <v>11.960796129124207</v>
      </c>
      <c r="BV26" s="2">
        <v>11.965834950664147</v>
      </c>
      <c r="BW26" s="2">
        <v>11.970227851357409</v>
      </c>
      <c r="BX26" s="2">
        <v>11.974057218338183</v>
      </c>
      <c r="BY26" s="2">
        <v>11.977395029874137</v>
      </c>
      <c r="BZ26" s="2">
        <v>11.980304146325317</v>
      </c>
      <c r="CA26" s="2">
        <v>11.982839446865198</v>
      </c>
      <c r="CB26" s="2">
        <v>11.985048828939659</v>
      </c>
      <c r="CC26" s="2">
        <v>11.986974085941904</v>
      </c>
      <c r="CD26" s="2">
        <v>11.988651677113712</v>
      </c>
      <c r="CE26" s="2">
        <v>11.990113402279835</v>
      </c>
    </row>
  </sheetData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30"/>
  <sheetViews>
    <sheetView zoomScale="60" zoomScaleNormal="60" workbookViewId="0">
      <selection activeCell="G32" sqref="G32"/>
    </sheetView>
  </sheetViews>
  <sheetFormatPr defaultRowHeight="12.75" x14ac:dyDescent="0.2"/>
  <cols>
    <col min="1" max="1" width="13.28515625" customWidth="1"/>
    <col min="2" max="3" width="9.5703125" bestFit="1" customWidth="1"/>
  </cols>
  <sheetData>
    <row r="1" spans="1:14" x14ac:dyDescent="0.2">
      <c r="A1" t="s">
        <v>119</v>
      </c>
    </row>
    <row r="2" spans="1:14" x14ac:dyDescent="0.2">
      <c r="B2" t="s">
        <v>119</v>
      </c>
      <c r="E2" t="s">
        <v>106</v>
      </c>
      <c r="J2" t="s">
        <v>58</v>
      </c>
      <c r="M2" t="s">
        <v>58</v>
      </c>
    </row>
    <row r="3" spans="1:14" x14ac:dyDescent="0.2">
      <c r="B3" t="s">
        <v>58</v>
      </c>
      <c r="C3">
        <v>2060</v>
      </c>
      <c r="D3" t="s">
        <v>120</v>
      </c>
      <c r="E3" t="s">
        <v>58</v>
      </c>
      <c r="F3">
        <v>2060</v>
      </c>
      <c r="G3" t="s">
        <v>120</v>
      </c>
      <c r="J3" t="s">
        <v>123</v>
      </c>
      <c r="M3" t="s">
        <v>124</v>
      </c>
    </row>
    <row r="4" spans="1:14" x14ac:dyDescent="0.2">
      <c r="A4" t="s">
        <v>107</v>
      </c>
      <c r="B4" s="3">
        <f>'Fig 3.15 Participation rates'!AJ3</f>
        <v>56.499235113467762</v>
      </c>
      <c r="C4" s="3">
        <f>'Fig 3.15 Participation rates'!CE3</f>
        <v>58.88673634163419</v>
      </c>
      <c r="D4" s="3">
        <f t="shared" ref="D4:D15" si="0">(C4/B4-1)*100</f>
        <v>4.2257230976164406</v>
      </c>
      <c r="E4" s="3">
        <f>'Fig 3.15 Participation rates'!AJ4</f>
        <v>52.814937160233214</v>
      </c>
      <c r="F4" s="3">
        <f>'Fig 3.15 Participation rates'!CE4</f>
        <v>56.020220021783551</v>
      </c>
      <c r="G4" s="3">
        <f t="shared" ref="G4:G15" si="1">(F4/E4-1)*100</f>
        <v>6.0688945853063281</v>
      </c>
      <c r="J4" t="s">
        <v>119</v>
      </c>
      <c r="K4" t="s">
        <v>106</v>
      </c>
      <c r="M4" t="s">
        <v>119</v>
      </c>
      <c r="N4" t="s">
        <v>106</v>
      </c>
    </row>
    <row r="5" spans="1:14" x14ac:dyDescent="0.2">
      <c r="A5" t="s">
        <v>108</v>
      </c>
      <c r="B5" s="3">
        <f>'Fig 3.15 Participation rates'!AJ5</f>
        <v>74.907220921554398</v>
      </c>
      <c r="C5" s="3">
        <f>'Fig 3.15 Participation rates'!CE5</f>
        <v>75.000000000000071</v>
      </c>
      <c r="D5" s="3">
        <f t="shared" si="0"/>
        <v>0.12385865782262862</v>
      </c>
      <c r="E5" s="3">
        <f>'Fig 3.15 Participation rates'!AJ6</f>
        <v>82.145306346376159</v>
      </c>
      <c r="F5" s="3">
        <f>'Fig 3.15 Participation rates'!CE6</f>
        <v>80.000000125916586</v>
      </c>
      <c r="G5" s="3">
        <f t="shared" si="1"/>
        <v>-2.6115992694866974</v>
      </c>
      <c r="J5">
        <f>(B5/B4-1)*100</f>
        <v>32.580946929843854</v>
      </c>
      <c r="K5">
        <f t="shared" ref="K5:K15" si="2">(E5/E4-1)*100</f>
        <v>55.534230964165808</v>
      </c>
      <c r="M5" s="3">
        <f>B5-B4</f>
        <v>18.407985808086636</v>
      </c>
      <c r="N5" s="3">
        <f>E5-E4</f>
        <v>29.330369186142946</v>
      </c>
    </row>
    <row r="6" spans="1:14" x14ac:dyDescent="0.2">
      <c r="A6" t="s">
        <v>109</v>
      </c>
      <c r="B6" s="3">
        <f>'Fig 3.15 Participation rates'!AJ7</f>
        <v>75.61507955840942</v>
      </c>
      <c r="C6" s="3">
        <f>'Fig 3.15 Participation rates'!CE7</f>
        <v>75.682638456264797</v>
      </c>
      <c r="D6" s="3">
        <f t="shared" si="0"/>
        <v>8.9345800136597653E-2</v>
      </c>
      <c r="E6" s="3">
        <f>'Fig 3.15 Participation rates'!AJ8</f>
        <v>89.918823417056629</v>
      </c>
      <c r="F6" s="3">
        <f>'Fig 3.15 Participation rates'!CE8</f>
        <v>90.62526380679725</v>
      </c>
      <c r="G6" s="3">
        <f t="shared" si="1"/>
        <v>0.78564238598191061</v>
      </c>
      <c r="J6">
        <f t="shared" ref="J6:J15" si="3">(B6/B5-1)*100</f>
        <v>0.94498050808253797</v>
      </c>
      <c r="K6">
        <f t="shared" si="2"/>
        <v>9.4631299296668701</v>
      </c>
      <c r="M6" s="3">
        <f t="shared" ref="M6:M15" si="4">B6-B5</f>
        <v>0.70785863685502193</v>
      </c>
      <c r="N6" s="3">
        <f t="shared" ref="N6:N15" si="5">E6-E5</f>
        <v>7.7735170706804695</v>
      </c>
    </row>
    <row r="7" spans="1:14" x14ac:dyDescent="0.2">
      <c r="A7" t="s">
        <v>110</v>
      </c>
      <c r="B7" s="3">
        <f>'Fig 3.15 Participation rates'!AJ9</f>
        <v>72.724324543446102</v>
      </c>
      <c r="C7" s="3">
        <f>'Fig 3.15 Participation rates'!CE9</f>
        <v>74.116258989717423</v>
      </c>
      <c r="D7" s="3">
        <f t="shared" si="0"/>
        <v>1.9139874519422673</v>
      </c>
      <c r="E7" s="3">
        <f>'Fig 3.15 Participation rates'!AJ10</f>
        <v>92.11922407159922</v>
      </c>
      <c r="F7" s="3">
        <f>'Fig 3.15 Participation rates'!CE10</f>
        <v>92.079878024727023</v>
      </c>
      <c r="G7" s="3">
        <f t="shared" si="1"/>
        <v>-4.2712091063223934E-2</v>
      </c>
      <c r="J7">
        <f t="shared" si="3"/>
        <v>-3.8229874673745945</v>
      </c>
      <c r="K7">
        <f t="shared" si="2"/>
        <v>2.4470968045664954</v>
      </c>
      <c r="M7" s="3">
        <f t="shared" si="4"/>
        <v>-2.8907550149633181</v>
      </c>
      <c r="N7" s="3">
        <f t="shared" si="5"/>
        <v>2.2004006545425909</v>
      </c>
    </row>
    <row r="8" spans="1:14" x14ac:dyDescent="0.2">
      <c r="A8" t="s">
        <v>111</v>
      </c>
      <c r="B8" s="3">
        <f>'Fig 3.15 Participation rates'!AJ11</f>
        <v>73.697754622061439</v>
      </c>
      <c r="C8" s="3">
        <f>'Fig 3.15 Participation rates'!CE11</f>
        <v>77.75447516711111</v>
      </c>
      <c r="D8" s="3">
        <f t="shared" si="0"/>
        <v>5.5045375070834179</v>
      </c>
      <c r="E8" s="3">
        <f>'Fig 3.15 Participation rates'!AJ12</f>
        <v>91.647566760833627</v>
      </c>
      <c r="F8" s="3">
        <f>'Fig 3.15 Participation rates'!CE12</f>
        <v>92.999969436803553</v>
      </c>
      <c r="G8" s="3">
        <f t="shared" si="1"/>
        <v>1.4756558452874158</v>
      </c>
      <c r="J8">
        <f t="shared" si="3"/>
        <v>1.3385206184126197</v>
      </c>
      <c r="K8">
        <f t="shared" si="2"/>
        <v>-0.51200747240228717</v>
      </c>
      <c r="M8" s="3">
        <f t="shared" si="4"/>
        <v>0.97343007861533692</v>
      </c>
      <c r="N8" s="3">
        <f t="shared" si="5"/>
        <v>-0.47165731076559325</v>
      </c>
    </row>
    <row r="9" spans="1:14" x14ac:dyDescent="0.2">
      <c r="A9" t="s">
        <v>112</v>
      </c>
      <c r="B9" s="3">
        <f>'Fig 3.15 Participation rates'!AJ13</f>
        <v>78.086472132653171</v>
      </c>
      <c r="C9" s="3">
        <f>'Fig 3.15 Participation rates'!CE13</f>
        <v>79.772287824116972</v>
      </c>
      <c r="D9" s="3">
        <f t="shared" si="0"/>
        <v>2.1589087654004135</v>
      </c>
      <c r="E9" s="3">
        <f>'Fig 3.15 Participation rates'!AJ14</f>
        <v>90.604615133724721</v>
      </c>
      <c r="F9" s="3">
        <f>'Fig 3.15 Participation rates'!CE14</f>
        <v>90.578447847506737</v>
      </c>
      <c r="G9" s="3">
        <f t="shared" si="1"/>
        <v>-2.8880743193226976E-2</v>
      </c>
      <c r="J9">
        <f t="shared" si="3"/>
        <v>5.9550220126760367</v>
      </c>
      <c r="K9">
        <f t="shared" si="2"/>
        <v>-1.1380025285675388</v>
      </c>
      <c r="M9" s="3">
        <f t="shared" si="4"/>
        <v>4.3887175105917322</v>
      </c>
      <c r="N9" s="3">
        <f t="shared" si="5"/>
        <v>-1.0429516271089057</v>
      </c>
    </row>
    <row r="10" spans="1:14" x14ac:dyDescent="0.2">
      <c r="A10" t="s">
        <v>113</v>
      </c>
      <c r="B10" s="3">
        <f>'Fig 3.15 Participation rates'!AJ15</f>
        <v>78.29211853652815</v>
      </c>
      <c r="C10" s="3">
        <f>'Fig 3.15 Participation rates'!CE15</f>
        <v>79.878830268211942</v>
      </c>
      <c r="D10" s="3">
        <f t="shared" si="0"/>
        <v>2.0266557622188985</v>
      </c>
      <c r="E10" s="3">
        <f>'Fig 3.15 Participation rates'!AJ16</f>
        <v>89.408864320079914</v>
      </c>
      <c r="F10" s="3">
        <f>'Fig 3.15 Participation rates'!CE16</f>
        <v>89.597865288669155</v>
      </c>
      <c r="G10" s="3">
        <f t="shared" si="1"/>
        <v>0.21138951940227191</v>
      </c>
      <c r="J10">
        <f t="shared" si="3"/>
        <v>0.26335727336437298</v>
      </c>
      <c r="K10">
        <f t="shared" si="2"/>
        <v>-1.3197460326717092</v>
      </c>
      <c r="M10" s="3">
        <f t="shared" si="4"/>
        <v>0.20564640387497946</v>
      </c>
      <c r="N10" s="3">
        <f t="shared" si="5"/>
        <v>-1.195750813644807</v>
      </c>
    </row>
    <row r="11" spans="1:14" x14ac:dyDescent="0.2">
      <c r="A11" t="s">
        <v>114</v>
      </c>
      <c r="B11" s="3">
        <f>'Fig 3.15 Participation rates'!AJ17</f>
        <v>76.737436344499841</v>
      </c>
      <c r="C11" s="3">
        <f>'Fig 3.15 Participation rates'!CE17</f>
        <v>82.984042690938395</v>
      </c>
      <c r="D11" s="3">
        <f t="shared" si="0"/>
        <v>8.1402332994230608</v>
      </c>
      <c r="E11" s="3">
        <f>'Fig 3.15 Participation rates'!AJ18</f>
        <v>87.004376367614881</v>
      </c>
      <c r="F11" s="3">
        <f>'Fig 3.15 Participation rates'!CE18</f>
        <v>87.907328262280018</v>
      </c>
      <c r="G11" s="3">
        <f t="shared" si="1"/>
        <v>1.037823535278215</v>
      </c>
      <c r="J11">
        <f t="shared" si="3"/>
        <v>-1.9857454633865235</v>
      </c>
      <c r="K11">
        <f t="shared" si="2"/>
        <v>-2.6893171843197394</v>
      </c>
      <c r="M11" s="3">
        <f t="shared" si="4"/>
        <v>-1.5546821920283094</v>
      </c>
      <c r="N11" s="3">
        <f t="shared" si="5"/>
        <v>-2.4044879524650327</v>
      </c>
    </row>
    <row r="12" spans="1:14" x14ac:dyDescent="0.2">
      <c r="A12" t="s">
        <v>115</v>
      </c>
      <c r="B12" s="3">
        <f>'Fig 3.15 Participation rates'!AJ19</f>
        <v>65.488336899849855</v>
      </c>
      <c r="C12" s="3">
        <f>'Fig 3.15 Participation rates'!CE19</f>
        <v>74.999952213918931</v>
      </c>
      <c r="D12" s="3">
        <f t="shared" si="0"/>
        <v>14.524136303255064</v>
      </c>
      <c r="E12" s="3">
        <f>'Fig 3.15 Participation rates'!AJ20</f>
        <v>80.539520155888439</v>
      </c>
      <c r="F12" s="3">
        <f>'Fig 3.15 Participation rates'!CE20</f>
        <v>84.9999992118846</v>
      </c>
      <c r="G12" s="3">
        <f t="shared" si="1"/>
        <v>5.5382488588989309</v>
      </c>
      <c r="J12">
        <f t="shared" si="3"/>
        <v>-14.659206745126385</v>
      </c>
      <c r="K12">
        <f t="shared" si="2"/>
        <v>-7.4304954321042782</v>
      </c>
      <c r="M12" s="3">
        <f t="shared" si="4"/>
        <v>-11.249099444649985</v>
      </c>
      <c r="N12" s="3">
        <f t="shared" si="5"/>
        <v>-6.4648562117264419</v>
      </c>
    </row>
    <row r="13" spans="1:14" x14ac:dyDescent="0.2">
      <c r="A13" t="s">
        <v>116</v>
      </c>
      <c r="B13" s="3">
        <f>'Fig 3.15 Participation rates'!AJ21</f>
        <v>45.255101372160986</v>
      </c>
      <c r="C13" s="3">
        <f>'Fig 3.15 Participation rates'!CE21</f>
        <v>58.583608184330579</v>
      </c>
      <c r="D13" s="3">
        <f t="shared" si="0"/>
        <v>29.451943334655127</v>
      </c>
      <c r="E13" s="3">
        <f>'Fig 3.15 Participation rates'!AJ22</f>
        <v>63.196002310492595</v>
      </c>
      <c r="F13" s="3">
        <f>'Fig 3.15 Participation rates'!CE22</f>
        <v>74.991595964410038</v>
      </c>
      <c r="G13" s="3">
        <f t="shared" si="1"/>
        <v>18.665094662101733</v>
      </c>
      <c r="J13">
        <f t="shared" si="3"/>
        <v>-30.895937330995583</v>
      </c>
      <c r="K13">
        <f t="shared" si="2"/>
        <v>-21.534170816794742</v>
      </c>
      <c r="M13" s="3">
        <f t="shared" si="4"/>
        <v>-20.233235527688869</v>
      </c>
      <c r="N13" s="3">
        <f t="shared" si="5"/>
        <v>-17.343517845395844</v>
      </c>
    </row>
    <row r="14" spans="1:14" x14ac:dyDescent="0.2">
      <c r="A14" t="s">
        <v>117</v>
      </c>
      <c r="B14" s="3">
        <f>'Fig 3.15 Participation rates'!AJ23</f>
        <v>20.063783447417553</v>
      </c>
      <c r="C14" s="3">
        <f>'Fig 3.15 Participation rates'!CE23</f>
        <v>34.991898079200638</v>
      </c>
      <c r="D14" s="3">
        <f t="shared" si="0"/>
        <v>74.4032882477333</v>
      </c>
      <c r="E14" s="3">
        <f>'Fig 3.15 Participation rates'!AJ24</f>
        <v>33.541091762616176</v>
      </c>
      <c r="F14" s="3">
        <f>'Fig 3.15 Participation rates'!CE24</f>
        <v>40.078481547766202</v>
      </c>
      <c r="G14" s="3">
        <f t="shared" si="1"/>
        <v>19.490688709293558</v>
      </c>
      <c r="J14">
        <f t="shared" si="3"/>
        <v>-55.665145278494641</v>
      </c>
      <c r="K14">
        <f t="shared" si="2"/>
        <v>-46.925295056128476</v>
      </c>
      <c r="M14" s="3">
        <f t="shared" si="4"/>
        <v>-25.191317924743434</v>
      </c>
      <c r="N14" s="3">
        <f t="shared" si="5"/>
        <v>-29.654910547876419</v>
      </c>
    </row>
    <row r="15" spans="1:14" x14ac:dyDescent="0.2">
      <c r="A15" t="s">
        <v>118</v>
      </c>
      <c r="B15" s="3">
        <f>'Fig 3.15 Participation rates'!AJ25</f>
        <v>2.9166582700226371</v>
      </c>
      <c r="C15" s="3">
        <f>'Fig 3.15 Participation rates'!CE25</f>
        <v>4.2345683085688535</v>
      </c>
      <c r="D15" s="3">
        <f t="shared" si="0"/>
        <v>45.185617118456165</v>
      </c>
      <c r="E15" s="3">
        <f>'Fig 3.15 Participation rates'!AJ26</f>
        <v>8.2142530949791173</v>
      </c>
      <c r="F15" s="3">
        <f>'Fig 3.15 Participation rates'!CE26</f>
        <v>11.990113402279835</v>
      </c>
      <c r="G15" s="3">
        <f t="shared" si="1"/>
        <v>45.967177583177651</v>
      </c>
      <c r="J15">
        <f t="shared" si="3"/>
        <v>-85.46306942722687</v>
      </c>
      <c r="K15">
        <f t="shared" si="2"/>
        <v>-75.509881571194228</v>
      </c>
      <c r="M15" s="3">
        <f t="shared" si="4"/>
        <v>-17.147125177394916</v>
      </c>
      <c r="N15" s="3">
        <f t="shared" si="5"/>
        <v>-25.326838667637059</v>
      </c>
    </row>
    <row r="30" spans="2:4" x14ac:dyDescent="0.2">
      <c r="B30" s="3"/>
      <c r="C30" s="3"/>
      <c r="D30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3.8 female rate changes</vt:lpstr>
      <vt:lpstr>Fig 3.15 Participation rates</vt:lpstr>
      <vt:lpstr>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Lattimore, Ralph</dc:creator>
  <cp:lastModifiedBy>Melissa Edwards</cp:lastModifiedBy>
  <dcterms:created xsi:type="dcterms:W3CDTF">2013-07-30T01:58:46Z</dcterms:created>
  <dcterms:modified xsi:type="dcterms:W3CDTF">2014-06-15T03:41:35Z</dcterms:modified>
</cp:coreProperties>
</file>